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G:\KCG\MAJA projekti\068 Avgust\1245698 - Na produ št. 1\04 Javno naročilo za izbiro izvajalca gradenj\03 Razpisna dokumentacija\PZI_Na_Produ1\"/>
    </mc:Choice>
  </mc:AlternateContent>
  <xr:revisionPtr revIDLastSave="0" documentId="13_ncr:1_{851EF046-1026-4306-8CA7-40B3EACAB870}" xr6:coauthVersionLast="47" xr6:coauthVersionMax="47" xr10:uidLastSave="{00000000-0000-0000-0000-000000000000}"/>
  <bookViews>
    <workbookView xWindow="-120" yWindow="-120" windowWidth="29040" windowHeight="15840" tabRatio="956" xr2:uid="{00000000-000D-0000-FFFF-FFFF00000000}"/>
  </bookViews>
  <sheets>
    <sheet name="Rek." sheetId="4" r:id="rId1"/>
    <sheet name="Splošna določila" sheetId="6" r:id="rId2"/>
    <sheet name="A|Predd." sheetId="68" r:id="rId3"/>
    <sheet name="A|Odstr." sheetId="7" r:id="rId4"/>
    <sheet name="A|Zem. d." sheetId="8" r:id="rId5"/>
    <sheet name="A|Met. kan." sheetId="9" r:id="rId6"/>
    <sheet name="A|Cesta" sheetId="13" r:id="rId7"/>
    <sheet name="A|Opr. c." sheetId="14" r:id="rId8"/>
    <sheet name="A|Vrt. d." sheetId="16" r:id="rId9"/>
    <sheet name="A|Ostala dela" sheetId="30" r:id="rId10"/>
    <sheet name="B|Vodovod" sheetId="69" r:id="rId11"/>
  </sheets>
  <externalReferences>
    <externalReference r:id="rId12"/>
  </externalReferences>
  <definedNames>
    <definedName name="BuiltIn_Print_Area">"$#REF!.$A$6:$#REF!.$B$820"</definedName>
    <definedName name="CAD">#REF!</definedName>
    <definedName name="CAD_3">'[1]Vlom_ rop'!#REF!</definedName>
    <definedName name="CAD_4">'[1]Vlom_ rop'!#REF!</definedName>
    <definedName name="DEM2KN">#REF!</definedName>
    <definedName name="EDQ">#REF!</definedName>
    <definedName name="EUR">#REF!</definedName>
    <definedName name="EUR_3">#REF!</definedName>
    <definedName name="EUR_4">#REF!</definedName>
    <definedName name="EUR_5">#REF!</definedName>
    <definedName name="EUR_6">#REF!</definedName>
    <definedName name="eur_7">#REF!</definedName>
    <definedName name="EUR2DEM">#REF!</definedName>
    <definedName name="EUR2KN">#REF!</definedName>
    <definedName name="Excel_BuiltIn__FilterDatabase">#REF!</definedName>
    <definedName name="Excel_BuiltIn_Print_Area_1">#REF!</definedName>
    <definedName name="Excel_BuiltIn_Print_Area_3_1" localSheetId="6">'A|Cesta'!$A$1:$F$10</definedName>
    <definedName name="Excel_BuiltIn_Print_Area_3_1" localSheetId="5">'A|Met. kan.'!$A$1:$F$10</definedName>
    <definedName name="Excel_BuiltIn_Print_Area_3_1" localSheetId="3">'A|Odstr.'!$A$1:$F$10</definedName>
    <definedName name="Excel_BuiltIn_Print_Area_3_1" localSheetId="7">'A|Opr. c.'!$A$1:$F$2</definedName>
    <definedName name="Excel_BuiltIn_Print_Area_3_1" localSheetId="9">'A|Ostala dela'!$A$1:$F$2</definedName>
    <definedName name="Excel_BuiltIn_Print_Area_3_1" localSheetId="2">'A|Predd.'!#REF!</definedName>
    <definedName name="Excel_BuiltIn_Print_Area_3_1" localSheetId="8">'A|Vrt. d.'!$A$1:$F$2</definedName>
    <definedName name="Excel_BuiltIn_Print_Area_3_1" localSheetId="4">'A|Zem. d.'!$A$1:$F$12</definedName>
    <definedName name="Excel_BuiltIn_Print_Area_3_1" localSheetId="10">'B|Vodovod'!$A$1:$F$2</definedName>
    <definedName name="Excel_BuiltIn_Print_Area_3_1" localSheetId="1">'Splošna določila'!#REF!</definedName>
    <definedName name="Excel_BuiltIn_Print_Area_3_1">#REF!</definedName>
    <definedName name="Excel_BuiltIn_Print_Area_3_1_1" localSheetId="6">'A|Cesta'!#REF!</definedName>
    <definedName name="Excel_BuiltIn_Print_Area_3_1_1" localSheetId="5">'A|Met. kan.'!#REF!</definedName>
    <definedName name="Excel_BuiltIn_Print_Area_3_1_1" localSheetId="3">'A|Odstr.'!#REF!</definedName>
    <definedName name="Excel_BuiltIn_Print_Area_3_1_1" localSheetId="7">'A|Opr. c.'!#REF!</definedName>
    <definedName name="Excel_BuiltIn_Print_Area_3_1_1" localSheetId="9">'A|Ostala dela'!#REF!</definedName>
    <definedName name="Excel_BuiltIn_Print_Area_3_1_1" localSheetId="2">'A|Predd.'!#REF!</definedName>
    <definedName name="Excel_BuiltIn_Print_Area_3_1_1" localSheetId="8">'A|Vrt. d.'!#REF!</definedName>
    <definedName name="Excel_BuiltIn_Print_Area_3_1_1" localSheetId="4">'A|Zem. d.'!#REF!</definedName>
    <definedName name="Excel_BuiltIn_Print_Area_3_1_1" localSheetId="10">'B|Vodovod'!#REF!</definedName>
    <definedName name="Excel_BuiltIn_Print_Area_3_1_1" localSheetId="1">'Splošna določila'!#REF!</definedName>
    <definedName name="Excel_BuiltIn_Print_Area_3_1_1">#REF!</definedName>
    <definedName name="Excel_BuiltIn_Print_Area_3_1_1_1" localSheetId="6">'A|Cesta'!#REF!</definedName>
    <definedName name="Excel_BuiltIn_Print_Area_3_1_1_1" localSheetId="5">'A|Met. kan.'!#REF!</definedName>
    <definedName name="Excel_BuiltIn_Print_Area_3_1_1_1" localSheetId="3">'A|Odstr.'!#REF!</definedName>
    <definedName name="Excel_BuiltIn_Print_Area_3_1_1_1" localSheetId="7">'A|Opr. c.'!#REF!</definedName>
    <definedName name="Excel_BuiltIn_Print_Area_3_1_1_1" localSheetId="9">'A|Ostala dela'!#REF!</definedName>
    <definedName name="Excel_BuiltIn_Print_Area_3_1_1_1" localSheetId="2">'A|Predd.'!#REF!</definedName>
    <definedName name="Excel_BuiltIn_Print_Area_3_1_1_1" localSheetId="8">'A|Vrt. d.'!#REF!</definedName>
    <definedName name="Excel_BuiltIn_Print_Area_3_1_1_1" localSheetId="4">'A|Zem. d.'!#REF!</definedName>
    <definedName name="Excel_BuiltIn_Print_Area_3_1_1_1" localSheetId="10">'B|Vodovod'!#REF!</definedName>
    <definedName name="Excel_BuiltIn_Print_Area_3_1_1_1" localSheetId="1">'Splošna določila'!#REF!</definedName>
    <definedName name="Excel_BuiltIn_Print_Area_3_1_1_1">#REF!</definedName>
    <definedName name="Excel_BuiltIn_Print_Area_4">#REF!</definedName>
    <definedName name="Excel_BuiltIn_Print_Area_5">#REF!</definedName>
    <definedName name="Excel_BuiltIn_Print_Area_8">#REF!</definedName>
    <definedName name="_xlnm.Print_Area" localSheetId="6">'A|Cesta'!$A$1:$F$37</definedName>
    <definedName name="_xlnm.Print_Area" localSheetId="5">'A|Met. kan.'!$A$1:$F$50</definedName>
    <definedName name="_xlnm.Print_Area" localSheetId="3">'A|Odstr.'!$A$1:$F$26</definedName>
    <definedName name="_xlnm.Print_Area" localSheetId="7">'A|Opr. c.'!$A$1:$F$20</definedName>
    <definedName name="_xlnm.Print_Area" localSheetId="9">'A|Ostala dela'!$A$1:$F$17</definedName>
    <definedName name="_xlnm.Print_Area" localSheetId="2">'A|Predd.'!$A$1:$F$15</definedName>
    <definedName name="_xlnm.Print_Area" localSheetId="8">'A|Vrt. d.'!$A$1:$F$9</definedName>
    <definedName name="_xlnm.Print_Area" localSheetId="4">'A|Zem. d.'!$A$1:$F$34</definedName>
    <definedName name="_xlnm.Print_Area" localSheetId="10">'B|Vodovod'!$A$1:$F$47</definedName>
    <definedName name="_xlnm.Print_Area" localSheetId="0">'Rek.'!$A$1:$I$29</definedName>
    <definedName name="_xlnm.Print_Area" localSheetId="1">'Splošna določila'!$A$1:$C$16</definedName>
    <definedName name="U">#REF!</definedName>
    <definedName name="US">#REF!</definedName>
    <definedName name="USD">#REF!</definedName>
    <definedName name="UVSIM">#REF!</definedName>
    <definedName name="WWWWW">#REF!</definedName>
    <definedName name="WWWWWW">#REF!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4" i="69" l="1"/>
  <c r="F42" i="69"/>
  <c r="F40" i="69"/>
  <c r="F38" i="69"/>
  <c r="F36" i="69"/>
  <c r="F31" i="69"/>
  <c r="F29" i="69"/>
  <c r="F27" i="69"/>
  <c r="F25" i="69"/>
  <c r="F21" i="69"/>
  <c r="F19" i="69"/>
  <c r="F17" i="69"/>
  <c r="F15" i="69"/>
  <c r="F13" i="69"/>
  <c r="F11" i="69"/>
  <c r="F9" i="69"/>
  <c r="F7" i="69"/>
  <c r="F5" i="69"/>
  <c r="F47" i="69" l="1"/>
  <c r="I21" i="4" s="1"/>
  <c r="I23" i="4" s="1"/>
  <c r="I25" i="4" l="1"/>
  <c r="F44" i="9"/>
  <c r="F42" i="9"/>
  <c r="F35" i="13" l="1"/>
  <c r="F33" i="13"/>
  <c r="F29" i="13" l="1"/>
  <c r="F24" i="7"/>
  <c r="F22" i="7"/>
  <c r="F20" i="7"/>
  <c r="F18" i="7"/>
  <c r="F16" i="7"/>
  <c r="F14" i="7"/>
  <c r="B7" i="4" l="1"/>
  <c r="B8" i="4"/>
  <c r="B9" i="4"/>
  <c r="B10" i="4"/>
  <c r="B11" i="4"/>
  <c r="B12" i="4"/>
  <c r="B13" i="4"/>
  <c r="B14" i="4"/>
  <c r="A14" i="4"/>
  <c r="A13" i="4"/>
  <c r="A12" i="4"/>
  <c r="A11" i="4"/>
  <c r="A10" i="4"/>
  <c r="A9" i="4"/>
  <c r="A8" i="4"/>
  <c r="A7" i="4"/>
  <c r="F38" i="9" l="1"/>
  <c r="F27" i="13" l="1"/>
  <c r="F25" i="13"/>
  <c r="F46" i="9" l="1"/>
  <c r="F34" i="9"/>
  <c r="F13" i="68" l="1"/>
  <c r="F11" i="68"/>
  <c r="F9" i="68"/>
  <c r="F7" i="68"/>
  <c r="F5" i="68"/>
  <c r="F48" i="9"/>
  <c r="F31" i="13"/>
  <c r="F18" i="14"/>
  <c r="F16" i="14"/>
  <c r="F14" i="14"/>
  <c r="F15" i="30"/>
  <c r="F13" i="30"/>
  <c r="F11" i="30"/>
  <c r="F9" i="30"/>
  <c r="F7" i="30"/>
  <c r="F5" i="30"/>
  <c r="F20" i="9"/>
  <c r="F18" i="9"/>
  <c r="F5" i="16"/>
  <c r="F30" i="9"/>
  <c r="F28" i="9"/>
  <c r="F26" i="8"/>
  <c r="F7" i="16"/>
  <c r="F11" i="14"/>
  <c r="F9" i="14"/>
  <c r="F7" i="14"/>
  <c r="F23" i="13"/>
  <c r="F21" i="13"/>
  <c r="F19" i="13"/>
  <c r="F17" i="13"/>
  <c r="F15" i="13"/>
  <c r="F40" i="9"/>
  <c r="F36" i="9"/>
  <c r="F32" i="9"/>
  <c r="F26" i="9"/>
  <c r="F24" i="9"/>
  <c r="F22" i="9"/>
  <c r="F16" i="9"/>
  <c r="F14" i="9"/>
  <c r="F32" i="8"/>
  <c r="F30" i="8"/>
  <c r="F28" i="8"/>
  <c r="F24" i="8"/>
  <c r="F22" i="8"/>
  <c r="F37" i="13" l="1"/>
  <c r="I11" i="4" s="1"/>
  <c r="F15" i="68"/>
  <c r="I7" i="4" s="1"/>
  <c r="F20" i="14"/>
  <c r="I12" i="4" s="1"/>
  <c r="F50" i="9"/>
  <c r="I10" i="4" s="1"/>
  <c r="F17" i="30"/>
  <c r="I14" i="4" s="1"/>
  <c r="F9" i="16"/>
  <c r="I13" i="4" s="1"/>
  <c r="F26" i="7"/>
  <c r="I8" i="4" s="1"/>
  <c r="F34" i="8"/>
  <c r="I9" i="4" s="1"/>
  <c r="I15" i="4" l="1"/>
  <c r="I17" i="4" s="1"/>
  <c r="I19" i="4" s="1"/>
  <c r="I26" i="4" s="1"/>
  <c r="I27" i="4" l="1"/>
  <c r="I29" i="4" s="1"/>
</calcChain>
</file>

<file path=xl/sharedStrings.xml><?xml version="1.0" encoding="utf-8"?>
<sst xmlns="http://schemas.openxmlformats.org/spreadsheetml/2006/main" count="385" uniqueCount="205">
  <si>
    <t xml:space="preserve">REKAPITULACIJA </t>
  </si>
  <si>
    <t>A./</t>
  </si>
  <si>
    <t>SKUPAJ (brez DDV)</t>
  </si>
  <si>
    <t>DDV</t>
  </si>
  <si>
    <t>SKUPAJ  z DDV</t>
  </si>
  <si>
    <t>Opis del</t>
  </si>
  <si>
    <t>EM</t>
  </si>
  <si>
    <t>Količina</t>
  </si>
  <si>
    <t>Cena/EM</t>
  </si>
  <si>
    <t>Skupaj</t>
  </si>
  <si>
    <t>kpl</t>
  </si>
  <si>
    <t>A/2.0</t>
  </si>
  <si>
    <t xml:space="preserve">Vse količine so izračunane za celotno območje izkopa in nasipa v raščenem stanju razen, če ni v postavki drugače določeno. Pri postavkah zemeljskih del je potrebno še zajeti: </t>
  </si>
  <si>
    <r>
      <t xml:space="preserve">1. Vsa utrjevanja dna izkopa, tampona, nasutij in zasipov je potrebno izvajati do predpisane zbitosti v skladu z načrtom gradbenih konstrukcij in geotehničnim poročilom ali po navodilih projektanta. </t>
    </r>
    <r>
      <rPr>
        <i/>
        <sz val="9"/>
        <rFont val="Arial Narrow"/>
        <family val="2"/>
      </rPr>
      <t>V ceno je vkalkulirati izdelavo poročila o opravljenih meritvah utrjene tamponske temeljne blazine, v kolikor je to potrebno.</t>
    </r>
  </si>
  <si>
    <t>2. Pred izvedbo zasipa se je obvezno posvetovati s statikom ali nadzorom zaradi večplastne, mešane sestave zasipa in morebitne souporabe izkopanega materiala.</t>
  </si>
  <si>
    <t xml:space="preserve">3. Pred izvedbo izkopa je potrebno parcelo pripraviti za obdelavo: odstraniti manjše grmičevje in pokositi zelenico. </t>
  </si>
  <si>
    <r>
      <t xml:space="preserve">4. </t>
    </r>
    <r>
      <rPr>
        <i/>
        <sz val="9"/>
        <rFont val="Arial Narrow"/>
        <family val="2"/>
      </rPr>
      <t xml:space="preserve">Obračun izkopanih, nasutih, zasutih in odpeljanih materialov se obračunava v raščenem stanju. Stalne koeficiente razrahljivosti je upoštevati v E.M. posamezne postavke. </t>
    </r>
  </si>
  <si>
    <t>Izkop se obračunava na podlagi profilov posnetih, pred pričetkom del in po končanem delu.</t>
  </si>
  <si>
    <t xml:space="preserve">Geomehanik mora pred pričetkom vgrajevanja tamponskega nasutja preveriti geološko-geotehnične razmere. </t>
  </si>
  <si>
    <t>Izkopi naj se izvajajo v suhem vremenu!</t>
  </si>
  <si>
    <t>Dela izvajati ob prisotnosti odgovornega geologa in odgovornega nadzornika.</t>
  </si>
  <si>
    <t>m3</t>
  </si>
  <si>
    <t>m2</t>
  </si>
  <si>
    <t>kom</t>
  </si>
  <si>
    <t>SKUPAJ ZEMELJSKA DELA</t>
  </si>
  <si>
    <t>/1.</t>
  </si>
  <si>
    <t>/2.</t>
  </si>
  <si>
    <t>PREDDELA</t>
  </si>
  <si>
    <t>A/1.0</t>
  </si>
  <si>
    <t>A/3.0</t>
  </si>
  <si>
    <t>A/4.0</t>
  </si>
  <si>
    <t>METEORNA KANALIZACIJA</t>
  </si>
  <si>
    <t>A/6.0</t>
  </si>
  <si>
    <t>A/7.0</t>
  </si>
  <si>
    <t>OPREMA CESTE</t>
  </si>
  <si>
    <t>SKUPAJ PREDDELA</t>
  </si>
  <si>
    <t>SKUPAJ METEORNA KANALIZACIJA</t>
  </si>
  <si>
    <t>SKUPAJ OPREMA CESTE</t>
  </si>
  <si>
    <t>Zakoličenje točk gradbenih profilov  z lesenimi količki ter zavarovanjem točk</t>
  </si>
  <si>
    <t>kos</t>
  </si>
  <si>
    <t>Priprava gradbišča: ureditev delovnega platoja, postavitev gradbenega kontejnerja, gradbiščnega kontejnerja, wc, gradbiščne table ter ograditev gradbišča na mestih obstoječih lokalnih cest ter poti. Po končanih delih gradbišče pospraviti in vzpostaviti v prvotno stanje.</t>
  </si>
  <si>
    <t>ODSTRANITVE - RUŠITVENA DELA</t>
  </si>
  <si>
    <t>Splošna določila za odstranitve - rušitvena dela:</t>
  </si>
  <si>
    <t>Splošna določila: V ceni rušitvenih del je upoštevan strošek trajnega odlaganja gradbenih odpadkov na deponijo s koncesijo RS ter pridobitev evidenčnih listov, ter izdelava končnega poročila o ravnanju z gradbenimi odpadki, skladno s pravilnikom o ravnanju z gradbenimi odpadki.</t>
  </si>
  <si>
    <t>V vseh rušitvenih delih je poleg rušenja potrebno upoštevati še nakladanje, prenos rušenega materiala na deponijo izven objekta in odvoz na registrirano komunalno deponijo in plačilo stroškov deponije s pridobitvijo evidenčnega lista.
Izmere in obračun izvedenih del rušitev so v vgrajenem stanju. Faktor povečanja volumna za odvoz ruševin mora biti zajet v ceni za enoto.</t>
  </si>
  <si>
    <t>V ceni rušitvenih del je potrebno upoštevati vse varnostne ukrepe in vsa potrebna podpiranja v času rušenja in zaščito poti in sosednjih prostorov ter morebitne odre za izvedbo.</t>
  </si>
  <si>
    <t>Obvezno je ločevanje rušenih materialov: beton in armiran beton, pločevina, les, steklo, plastika, kovina… po klasifikaciji gradbenih odpadkov. Izvajalec prevzema vso odgovornost za ustrezno ravnanje z gradbenimi odpadki.</t>
  </si>
  <si>
    <t>Pri rušitvenih delih je potrebno upoštevati vse pravilnike in upoštevati ustrezne ukrepe, ki jih narekuje RS Slovenija v primeru nevarnih odpadkov kot je npr. azbest…. Navedene stroške mora imeti izvajalec vkalkulirane v svojih enotnih cenah.</t>
  </si>
  <si>
    <t>Izvajalec mora imeti v enotnih cenah upoštevane vse stroške eventuelnih začasnih zaščit naprav, konstrukcij in opreme, ki bi bili potrebni v času rušenja oziroma gradnje objekta.</t>
  </si>
  <si>
    <t>Po končani izvedbi jdel je potrebno izvesti čiščenje okolice ter prizadete površine povrniti v prvotno stanje ( izvedba ozelenitve, odstranitve odpadkov, sanacija morebitnih poškodb na dostopnih poteh, ipd.)</t>
  </si>
  <si>
    <t>Porušitev in odstranitev asfaltne plasti v debelini 6 do 10 cm ter odvoz na stalno deponijo, vključno s plačilom vseh potrebnih taks.</t>
  </si>
  <si>
    <t>Frezanje obstoječe asfaltne površine na območju navezave nove ceste na obstoječo cesto (za potrebe izvedbe navezave novega asfalta na obstoječega) v debelini 3-4 cm.</t>
  </si>
  <si>
    <t>Rezanje asfaltne plasti obstoječe ceste s talno diamantno žago v debelini 6 do 10 cm.</t>
  </si>
  <si>
    <t>m</t>
  </si>
  <si>
    <t>Splošna določila za zemeljska dela:</t>
  </si>
  <si>
    <t>Pri zemeljskih delih je potrebno upoštevati vse vertikalne in horizontalne prenose, prevoze in transporte, vsa podpiranja in zavarovanja brežin izkopov ter zavarovanja okolice med izkopi, utrjevanje z nabijanjem ter vsa pripravljalna in zaključna dela.</t>
  </si>
  <si>
    <t>Ob začetku del je potrebno preveriti projektantske rešitve glede na obstoječe stanje in uskladiti dejanske ugotovitve o sestavi in kvaliteti zemeljskih tal z izhodišči in zahtevami v projektu.</t>
  </si>
  <si>
    <t>Pred pričetkom del je potrebno pridobiti vse potrebne podatke o poteku instalacij in naročiti zakoličbo instalacij, kanalizacije in instalacijske kanalizacije ter komunalnih priključkov, zatem pa ukreniti vse potrebno za zavarovanje obstoječih instalacij in ostalega, kar ni predvideno za rušenje oz predvideti prestavitev instalacij, ki potekajo na mestu izkopov ter zagotoviti vse potrebno za varnost delavcev in mimoidočih.</t>
  </si>
  <si>
    <t>Plačilo takse za deponijo izkopa zajeti v ceni odvoza.</t>
  </si>
  <si>
    <t xml:space="preserve">m2 </t>
  </si>
  <si>
    <t>Splošna določila za meteorno kanalizacijo:</t>
  </si>
  <si>
    <t>Pri zemeljskih delih je potrebno upoštevati tudi vse vertikalne in horizontalne prenose, prevoze in transporte, vsa podpiranja in zavarovanja brežin izkopov ter zavarovanja okolice med izkopi, utrjevanje z nabijanjem ter vsa pripravljalna in zaključna dela.</t>
  </si>
  <si>
    <t>Pred pričetkom del je potrebno pridobiti vse potrebne podatke o poteku instalacij in naročiti zakoličbo instalacij, kanalizacije in instalacijske kanalizacije ter komunalnih priključkov, zatem pa ukreniti vse potrebno za zavarovanje obstoječih instalacij in ostalega, kar ni predvideno za rušenje oz predvideti prestavitev instalacij, ki potekajo na mestu izkopov ter zagotoviti vse potrebno za varnost delavcev in mimoidočih</t>
  </si>
  <si>
    <t>Po končani izvedbi jdel je potrebno izvesti čiščenje okolice ter prizadete površine povrniti v prvotno stanje ( izvedba ozelenitve, odstranitve odpadkov, sanacija morebitnih poškodb na dostopnih poteh, ipd.).</t>
  </si>
  <si>
    <t>Opomba: vse izmere za zemeljska dela so v raščenem stanju. Faktor razrahljivosti izvajalec vkalkulira v ceni za postavko.</t>
  </si>
  <si>
    <t>Pod vsemi PVC jaški mora biti podložni beton.</t>
  </si>
  <si>
    <t>Zakoličenje osi kanalizacije z oznako revizijskih jaškov. Postavitev gradbenih profilov na vzpostavljeno os trase kanala, ter določitev nivoja za merjenje globine izkopa in polaganja kanala.</t>
  </si>
  <si>
    <t>m1</t>
  </si>
  <si>
    <t>Ročno planiranje dna jarka s točnostjo +/- 3 cm po projektiranem padcu.</t>
  </si>
  <si>
    <t>Nabava, dobava in vgradnja kamnitega materiala 4-8 mm za izdelavo posteljice debeline 10 cm, s planiranjem in strojnim utrjevanjem do 95% trdnosti po standardnem Proktorjevem postopku.</t>
  </si>
  <si>
    <t>Nabava in dobava kamnitega materiala 4-8 mm in izdelava nasipa nad položenimi cevmi 30 cm nad temenom. Obsip in nasip se utrjujeta do 95% trdnosti po standardnem Proktorjevem postopku.</t>
  </si>
  <si>
    <t>Nabava in vgradnja betona C16/20 za izdelavo posteljice in polno obbetoniranje kanalizacijskih cevi pod povoznimi površinami, kjer je globina kanala manjša od 1,0 m (teme kanala).</t>
  </si>
  <si>
    <t>Nabava, dobava in vgraditev kanalskih cevi PVC, stiki so tesnjeni z gumi tesnili DN 160-SN8, vključno z vsemi fazonskimi komadi, spojkami, koleni, ipd.</t>
  </si>
  <si>
    <t>/3.</t>
  </si>
  <si>
    <t>Plačilo takse za deponijo izkopa zajeti v ceni odvoza</t>
  </si>
  <si>
    <t>Splošna določila za voziščne in utrjene konstrukcije:</t>
  </si>
  <si>
    <t>Izvajalec je dolžan v okviru svojih cen na enoto izvesti meritve s katerimi bo izkazal, da je dela izvedel skladno s projekti in pravili stroke in TSC.</t>
  </si>
  <si>
    <t>Tako bo izvedel meritve zgoščenosti asfalta z izdelavo končnega poročila, izvedel izvrtine (valje) (do 5 kom) v asfaltu skladno s tehničnimi smernicami za ceste (TSC) z izdelavo poročila akreditiranega laboratorija, izvedel meritve planuma ter vmesnih slojev nasipa z dinamično in statično ploščo z izdelavo poročila. Stroške izdelave zgoraj navedenih meritev in poročil ima izvajalec vkalkulirane v svojih enotnih cenah.</t>
  </si>
  <si>
    <t xml:space="preserve">m3 </t>
  </si>
  <si>
    <t>Pobrizg z nestabilno kationsko bitumensko emulzijo od 0,31 do 0,50 kg/m2</t>
  </si>
  <si>
    <t>VERTIKALNA OPREMA CEST</t>
  </si>
  <si>
    <t>Temelj iz betona C16/20, globine 80 cm, premera 30 cm.</t>
  </si>
  <si>
    <t>Stebrič iz pocinkane cevi D 64 mm, dolžine 3500 mm</t>
  </si>
  <si>
    <t>m'</t>
  </si>
  <si>
    <t>Dobava travnih semen in izvedba enakomernega sejanje ustrezne travne mešanice glede na načrtovan način uporabe zemljišč (travnata površina z nizko travo), vključno z negovanjem trate do prevzema objekta.</t>
  </si>
  <si>
    <t>NEPREDVIDENA DELA</t>
  </si>
  <si>
    <t>Odvoz odvečnega materiala na trajno deponijo (nakladanje, razkladanje) vključno s plačilom vseh potrebih taks.</t>
  </si>
  <si>
    <t>Dobava in pritrditev prometnega znaka, podloga iz aluminijaste pločevine, znak s folijo RA2, velikost od 0,21 do 0,40 m2</t>
  </si>
  <si>
    <t>ZELENE POVRŠINE IN VRTNARSKA DELA</t>
  </si>
  <si>
    <t>SKUPAJ ZELENE POVRŠINE IN VRTNARSKA DELA</t>
  </si>
  <si>
    <t>ZEMELJSKA DELA</t>
  </si>
  <si>
    <t>SKUPAJ ODSTRANITVE - RUŠITVENA DELA</t>
  </si>
  <si>
    <t>1</t>
  </si>
  <si>
    <t>2</t>
  </si>
  <si>
    <t>3</t>
  </si>
  <si>
    <t>4</t>
  </si>
  <si>
    <t>5</t>
  </si>
  <si>
    <t>Razgrnitev humusa na območju obravnave (predhodno odrinjen humus, ki se je skaldiščil na gradbiščni deponiji)</t>
  </si>
  <si>
    <t>6</t>
  </si>
  <si>
    <t>7</t>
  </si>
  <si>
    <t>8</t>
  </si>
  <si>
    <t>9</t>
  </si>
  <si>
    <t>10</t>
  </si>
  <si>
    <t>12</t>
  </si>
  <si>
    <t>13</t>
  </si>
  <si>
    <t>14</t>
  </si>
  <si>
    <t>11</t>
  </si>
  <si>
    <t>Odriv humusa v debelini do 20cm, nakladanje na kamion ter odvoz na gradbiščno deponijo - v primeru da se ob izkopu izkaže humus kot ustrezen za potrebe zemlje za zelenico, se ga lahko uporabi - ocenjeno.</t>
  </si>
  <si>
    <t>Strojni izkop kanalizacijskega jarka globine 0,0 - 2,0  m1, v terenu III. - IV. ktg, z nakladanjem materiala na kamion in odvoz na gradbiščno deponijo. Izkop izvesti pod naklonom 60 st. oziroma skladno z navodili geomehanika.</t>
  </si>
  <si>
    <t>VOZIŠČNE IN UTRJENE KONSTRUKCIJE</t>
  </si>
  <si>
    <t>SKUPAJ VOZIŠČNE IN UTRJENE KONSTRUKCIJE</t>
  </si>
  <si>
    <t xml:space="preserve"> </t>
  </si>
  <si>
    <t>Strojni izkop, nalaganje in odvoz materiala na trajno deponijo, vključno s plačilom vseh taks.  Zemljina III - IV. kategorije. Pri izkopu je potrebno paziti na morebitne cevi komunalne infrastrukture. Planum naravnih tal pod tamponom se planira s točnostjo +- 3cm, vključno z valjanjem.</t>
  </si>
  <si>
    <t xml:space="preserve">Strojni izkop, nalaganje odvoz in razlaganje materiala na gradbiščno - lokalno deponijo v oddaljenosti do 200m. Zemljina III - IV. kategorije, za izvedbo primerne utrjene podlage novih utrjenih površin. Pri izkopu je potrebno paziti na morebitne cevi komunalne infrastrukture. Planum naravnih tal pod tamponom se planira s točnostjo +- 3cm, vključno z valjanjem. </t>
  </si>
  <si>
    <t>Nakladanje in dovoz materiala ustrezne kvalitete za zasip jarkov in spodnjega ustroja iz gradbiščne deponije. Vgrajevanje materiala po plasteh max 30 cm ter sprotnim utrjevanjem.</t>
  </si>
  <si>
    <r>
      <t>Ročni izkop težke zemljine - III. do IV. kategorije ob objektih in pri iskanju komunalnih vodov, s strojnim  nakladanjem na transportno sredstvo in transportom na gradbiščno deponijo. Rob izkopa izvesti pod kotom 45°</t>
    </r>
    <r>
      <rPr>
        <sz val="12"/>
        <rFont val="Arial Narrow"/>
        <family val="2"/>
      </rPr>
      <t>.</t>
    </r>
  </si>
  <si>
    <t>Nakladanje in dovoz materiala za zasip jarkov iz gradbiščne deponije. Vgrajevanje materiala po plasteh max 30 cm ter sprotnim utrjevanjem.</t>
  </si>
  <si>
    <t>ura</t>
  </si>
  <si>
    <t>Strojni izkop kanalizacijskega jarka globine 0,0 - 2,0  m1, v terenu III. - IV. ktg, z nakladanjem materiala na kamion in odvoz na stalno deponijo. Izkop izvesti pod naklonom 60 st. oziroma skladno z navodili geomehanika.</t>
  </si>
  <si>
    <t>A/5.0</t>
  </si>
  <si>
    <t>A/8.0</t>
  </si>
  <si>
    <t>DRUGE STORITVE</t>
  </si>
  <si>
    <t>Projektantski nadzor s področja gradbeništva</t>
  </si>
  <si>
    <t>Nadzor upravljalcev komunalne infrastrukture.</t>
  </si>
  <si>
    <t>pavšal</t>
  </si>
  <si>
    <t>Čiščenje območja gradbišča po končani izvedbi del.</t>
  </si>
  <si>
    <t>Izdelava geodetskega posnetka izvedenega stanja za potrebe PID ter vpis v kataster</t>
  </si>
  <si>
    <t xml:space="preserve">Izdelava PID projekta
</t>
  </si>
  <si>
    <t>SKUPAJ</t>
  </si>
  <si>
    <t xml:space="preserve">Izvedba nevezane nosilne plasti tamponskega drobljenca  TD 0-32mm  v debeline 30 cm  do zgoščenosti 98% po proctorju, zahtevana nosilnost Evd= min. 100 MPa!     </t>
  </si>
  <si>
    <t>HORIZONTALNA OPREMA CEST</t>
  </si>
  <si>
    <t>Izdelava označbe neprekinjena črta z belo barvo, vključno 250 g/m2 posipa z drobci / kroglicami stekla, strojno, debelina suhe plasti snovi 200 mikrometra, debelina posamezne oznake 10 cm.</t>
  </si>
  <si>
    <t>Izdelava označbe prekinjena črta z belo barvo, vključno 250 g/m2 posipa z drobci / kroglicami stekla, strojno, debelina suhe plasti snovi 200 mikrometra, debelina posamezne oznake 10 cm.</t>
  </si>
  <si>
    <t>Izdelava označbe neprekinjena črta z belo barvo, vključno 250 g/m2 posipa z drobci / kroglicami stekla, strojno, debelina suhe plasti snovi 200 mikrometra, debelina posamezne oznake 50 cm. Označba pri dostopu na prednostno cesto.</t>
  </si>
  <si>
    <t>15</t>
  </si>
  <si>
    <t>16</t>
  </si>
  <si>
    <t>17</t>
  </si>
  <si>
    <t>18</t>
  </si>
  <si>
    <t>Prilagoditev obstoječih pokrovov jaškov na novo niveleto ceste.</t>
  </si>
  <si>
    <t>Strojno čiščenje, izpiranje in pregled peskolova končanih delih.</t>
  </si>
  <si>
    <t>Nabava, dobava in vgraditev kanalskih cevi PVC, stiki so tesnjeni z gumi tesnili DN 200-SN8, vključno z vsemi fazonskimi komadi, spojkami, koleni, ipd.</t>
  </si>
  <si>
    <t>Splošna določila</t>
  </si>
  <si>
    <t>SPLOŠNA DOLOČILA:
Vsa dela morajo biti izvedena kvalitetno iz materialov z zahtevanimi lastnostmi in atesti.</t>
  </si>
  <si>
    <t>Vsako opisano delo vsebuje osnovni in pomožni material, prevoz materiala in orodja na objekt, notranje transporte po gradbišču, vse delo, delovne in pomožne odre za vsa dela v notranjosti (razen fasadnih odrov), organizacijo in zavarovanje gradbišča, gradbiščno ograjo in tablo, zaključno čiščenje, odstranitev odpadkov po dovršenem delu in stroške trajnega odlaganja na komunalni deponiji. Prav tako vsa dela vsebujejo vso potrebna dela povezana z zaščito notranjih in zunanjih površin prostorov, tlaka, instalacij, slikopleskarskih del, stropa in ostalega ter sprotna (takojšnja) čiščenja po končani montaži.</t>
  </si>
  <si>
    <t>Dela je potrebno izvajati po predloženi tehnični dokumentaciji, detajlih izbranega izvajalca in navodilih projektanta.</t>
  </si>
  <si>
    <t>Dimenzije obrtniških izdelkov in količine je potrebno pred naročanjem preveriti na objektu.</t>
  </si>
  <si>
    <t>Pri delih, kjer je naveden določen material, je možna tudi izbira drugega z enakimi lastnostmi in kvaliteto.</t>
  </si>
  <si>
    <t>V enotnih cenah je potrebno upoštevati redna čiščenja med deli in finalno čiščenje (sprotno med gradnjo in 1x po izvedenih vseh delih, vključno s finalnim čiščenjem vseh zunanjih površin in vseh horizontalnih in vertikalnih površin).</t>
  </si>
  <si>
    <t>V enotne cene je potrebno vkalkulirati vse pomožne, delovne, montažne in zaščitne odre. Izjema velja le za fasadni oder, ki se obračuna posebej.</t>
  </si>
  <si>
    <r>
      <t xml:space="preserve">Opisi pozicij so skrajšani, ponudba mora vsebovati vse stroške za kompletno izdelavo pozicije, tudi če v popisu niso eksplicitno navedeni. </t>
    </r>
    <r>
      <rPr>
        <b/>
        <sz val="10"/>
        <rFont val="Arial Narrow"/>
        <family val="2"/>
        <charset val="238"/>
      </rPr>
      <t>Enotna cena mora zajeti izdelavo vseh potrebnih detajlov in dopolnilnih del, ki jih je potrebno izvesti za dokončanje posameznih del, tudi če potrebni detajli in zaključki niso podrobno navedeni in opisani v popisu del, in so ta dopolnila nujna za pravilno funkcioniranje posameznih sistemov.</t>
    </r>
  </si>
  <si>
    <t>Dodatna, nepredvidena in več dela, ki niso zajeta v popisu se izvedejo po predhodnem dogovoru z nadzornim organom in se obračunajo po dejanskih količinah, po predhodni odobritvi enotne cene s strani investitorja.</t>
  </si>
  <si>
    <t>Izvajalec mora po končanih delih pripraviti dokazilo o zanesljivosti objekta in navodila za obratovanje in vzdrževanje objekta. Navedena dokumenta mora predati v 2x tiskani obliki in 1x digitalni obliki investitorju v trajno last.</t>
  </si>
  <si>
    <r>
      <t xml:space="preserve">Poleg opisa postavk in količin so sestavni del popisa tudi 
</t>
    </r>
    <r>
      <rPr>
        <b/>
        <u/>
        <sz val="10"/>
        <rFont val="Arial Narrow"/>
        <family val="2"/>
        <charset val="238"/>
      </rPr>
      <t>Tehnični pogoji del</t>
    </r>
    <r>
      <rPr>
        <u/>
        <sz val="10"/>
        <rFont val="Arial Narrow"/>
        <family val="2"/>
        <charset val="238"/>
      </rPr>
      <t>,</t>
    </r>
    <r>
      <rPr>
        <sz val="10"/>
        <rFont val="Arial Narrow"/>
        <family val="2"/>
        <charset val="238"/>
      </rPr>
      <t xml:space="preserve"> ki je priloga temu popisu</t>
    </r>
  </si>
  <si>
    <t>Nabava, dobava in izdelava okroglega peskolova fi 60 cm, gl. 1,20 m iz betonskih cevi prekritega z LTŽ  rešetko 400/400 po standardu SIST EN124, razred nosilnosti D 400</t>
  </si>
  <si>
    <t>Izvedba navezave na obstoječ jašek meteorne kanalizacije.</t>
  </si>
  <si>
    <t xml:space="preserve">Nabava, dobava in vgradnja cestnih betonskih robnikov  15/25/100 cm vključno s podložnim betonom, polnim obbetoniranjem robnikov ter stičenjem fug. Medsebojni razmak med robniki 10 mm. Na horizontalnih lomih robnikov se robnike stikuje pod kotom 45 stopinj oz. na kant. Fuge med položenimi robniki zapolnimo s cementno maso. Fuga naj bo vglobljena približno 10 mm pri povoznih robnikih in 5 mm pri ostalih. </t>
  </si>
  <si>
    <t>Nabava, dobava in vgradnja cestnih betonskih robnikov v krožni obliki 15/25cm. Po detajlu, vključno s podložnim betonom, polnim obbetoniranjem robnikov ter stičenjem fug.</t>
  </si>
  <si>
    <t>Nabava, dobava in vgraditev  okroglega revizijskega jaška iz betonske cevi fi 800 mm, na kanalu iz PVC cevi, z betonsko muldo, armiranobetonskim obročem in LTŽ samonivelacijskim pokrovom fi 600 mm po standardu SIST EN124, razred nosilnosti D 400,  glob. do 2,0 m (npr. pokrovi ACO MULTI TOP).</t>
  </si>
  <si>
    <t>Dobava in vgradnja monolitnega linijskega požiralnika
iz polimernega betona, skladen s SIST EN 1433:
tip Monoblock PD 200 V 
razred obremenitve D400kN
svetle širine 200 mm
gradbena širina 250 mm
gradbena višina: 320 mm
dolžina 1000 mm
vtočni presek: 440 cm2/tm
širina reže: 15 mm
barva: antracit
dobavitelja ACO d.o.o. ali enakovredno.
Dobava in vgradnja po navodilih dobavitelja.</t>
  </si>
  <si>
    <t>Dobava in vgradnja peskolova iz polimernega betona,
s snemljivo KTL zaščiteno brezvijačno pritrjeno pokrivno rešetko,
skladen s SIST EN 1433:
razred obremenitve  F900kN
enodelen,
svetle širine 200 mm
iztok s tesnilom DN150
vedro za umazanijo
dobavitelja ACO d.o.o. ali enakovredno.
Dobava in vgradnja po navodilih dobavitelja.</t>
  </si>
  <si>
    <t>Izdelava elaborata začasne prometne ureditve na celotnem območju izvajanja del (parkirišče, cesta, piloti, kamnita zložba), vključno s pridobitvijo soglasja upravljalca omrežja.</t>
  </si>
  <si>
    <t>Postavitev začasne prometne signalizacije skladno z elaboratom začasne prometne ureditve na celotnem območju izvajanja del (parkirišče, cesta, piloti, kamnita zložba)</t>
  </si>
  <si>
    <t>Dobava in vgradnja geotekstila za ločilno plast 300 g/m2 (kot naprimer TenCate Polyfelt TS 50).</t>
  </si>
  <si>
    <t xml:space="preserve">Izdelava zgornje nosilne plasti bituminiziranega drobljenca (AC 16 base B70/100, A4)  v debelini  5 cm. </t>
  </si>
  <si>
    <t>Izdelava obrabne in zaporne plasti bitumenskega betona  (AC 8 surf B70/100, A4) iz zmesi zrn iz kamnin in cestogradbenega bitumna v debelini 3 cm, vključno z izvedbo lokalnih padcev za odvod vode do odtokov.</t>
  </si>
  <si>
    <t>Izvedba kvalitetne kamnite zmrzlinsko obstojne grede - kamnolomska stena  0-125 mm v debelini 40 cm  do zgoščenosti 98% po proctorju, zahtevana nosilnost Evd= min. 80 MPa!  Dovoz iz kamnoloma.</t>
  </si>
  <si>
    <t>Zakoličba in zavarovanje vseh obstoječih podzemnih inštalacij (vodovod, kanalizacija, NN vod, plinovod, telekomunikacije) v skladu z navodili upravljalca, vključno z vsemi ukrepi za zavarovanje med gradnjo, kot so poglobitve, prestavitve in razne zaščite - ocenjeno. Obračun po dejanskih količinah vpisanih v režijski dnevnik in računu upravljalca komunalnih vodov.</t>
  </si>
  <si>
    <t>Nadzor geomehanika - izvedba meritev v času gradnje, vključno s poročilom</t>
  </si>
  <si>
    <t>Odstranitev obstoječih cestnih in vrtnih robnikov, nakladanje na transportno sredstvo ter odvoz na stalno deponijo.</t>
  </si>
  <si>
    <t>Odstranitev obstoječih kanalizacijskih cevi, nakladanje na transportno sredstvo ter odvoz na stalno deponijo.</t>
  </si>
  <si>
    <t>Odstranitev obstoječih jaškov in peskolovov fi 600 in fi 800, globina do 2,0 m, nakladanje na transportno sredstvo ter odvoz na stalno deponijo.</t>
  </si>
  <si>
    <t xml:space="preserve">Nabava, dobava in vgradnja vrtnih betonskih robnikov  8/20/100 cm vključno s podložnim betonom, polnim obbetoniranjem robnikov ter stičenjem fug. Medsebojni razmak med robniki 10 mm. Na horizontalnih lomih robnikov se robnike stikuje pod kotom 45 stopinj oz. na kant. Fuge med položenimi robniki zapolnimo s cementno maso. Fuga naj bo vglobljena približno 10 mm pri povoznih robnikih in 5 mm pri ostalih. </t>
  </si>
  <si>
    <t>Enkratno doplačilo za izdelavo asfaltne mulde istočasno z asfaltiranjem vozišča, širine 0,50 m, globine 5-7 cm, vključno s pripravo in uvaljanjem tamponske podlage v kadunjastem prerezu.</t>
  </si>
  <si>
    <t>Izdelava bankine utrjene z drobljencem 0/32 mm, širine 0,50 m, v sloju deb. 10 cm, skupaj z uvaljanjem</t>
  </si>
  <si>
    <t>B/1.0</t>
  </si>
  <si>
    <t>VODOVOD</t>
  </si>
  <si>
    <t>Priprava dokumentacije o dobavljeni opremi, priprava vlog ob izvedbi pri upravljalcu vodovodnega omrežja, usklajevanje z upravljalcem…</t>
  </si>
  <si>
    <t>Geodetsko zakoličenje vodovodnega omrežja ter ostale infrastrukture na območju posegov za izvedbo del ter zakoličenje in niveliranje nove trase novega vodovoda</t>
  </si>
  <si>
    <t>Izdelava, postavitev in demontaža gradbenih profilov</t>
  </si>
  <si>
    <t>Strojni izkop, nalaganje in odvoz, zemljina III - IV. kategorije, za izvedbo jarka za polaganje vodovoda. Nakladanje materiala na transportno sredstvo ter odvoz na gradbiščno deponijo.</t>
  </si>
  <si>
    <t>Dobava in vgradnja peska za obsip cevi</t>
  </si>
  <si>
    <t>Nakladanje in dovoz materiala za zasip jarkov in spodnjega ustroja iz gradbiščne deponije. Vgrajevanje materiala po plasteh max 30 cm ter sprotnim utrjevanjem.</t>
  </si>
  <si>
    <t>Nakladanje in odvoz odvečnega materiala iz gradbiščne deponije na stalno deponijo, vključno s plačilom vseh taks.</t>
  </si>
  <si>
    <r>
      <t xml:space="preserve">Čiščenje dna jarka z odstranitvijo grud, kamenja ter izravnavanje. Dno jarka po niveleti s točnostjo </t>
    </r>
    <r>
      <rPr>
        <sz val="11"/>
        <rFont val="Calibri"/>
        <family val="2"/>
        <charset val="238"/>
      </rPr>
      <t>± 2</t>
    </r>
    <r>
      <rPr>
        <sz val="10"/>
        <rFont val="Calibri"/>
        <family val="2"/>
        <charset val="238"/>
      </rPr>
      <t xml:space="preserve"> cm</t>
    </r>
  </si>
  <si>
    <t>Dobava in polaganje opozorilnega traku z napisom POZOR VODOVOD.</t>
  </si>
  <si>
    <t>Montaža vodovoda</t>
  </si>
  <si>
    <t>Dobava in polaganje PE vodovodne cevi d32 v zaščitni cevi za izvedbo hišnih priključkov.</t>
  </si>
  <si>
    <t>Izvedba vozlišča V1 - navezava na obstoječ vodovod</t>
  </si>
  <si>
    <t>Vgradilna garnitura za zasune, H=1,2 - 2,0 m</t>
  </si>
  <si>
    <t>Cestna kapa za podzemne zasune, vgradnja v podzemne in utrjene površine z napismo "VODOVOD"</t>
  </si>
  <si>
    <t>Izvedba vozlišča V2 - hišni odcep</t>
  </si>
  <si>
    <t>Navrtni zasun DN110</t>
  </si>
  <si>
    <t>Spiranje in dezinfekcija cevovoda po končani gradnji, z odvzemom vzorcev vode, analizami ter strokovnim mnenjem; skladno s standardom SIST EN 805:2000, vključno z izdelavo zapisnika. Preiskava vode mora biti opravljena v akreditiranem laboratoriju skladno s Pravilnikom o pitni vodi.</t>
  </si>
  <si>
    <t>Tlačni preizkus vodovoda, skladno s standardom SIST EN 805:2000, vključno z izdelavo zapisnika. Upoštevana priprava z vso potrebno opremo za izvedbo ter faznost gradnje in morebitni tlačni preizkus v večih delih!</t>
  </si>
  <si>
    <t>Nadzor nad izvedbo upravljalca vodovodnega omrežja</t>
  </si>
  <si>
    <t>ur</t>
  </si>
  <si>
    <t>Geodetski posnetek novega vodovodnega omrežja in vnos v kataster upravljalčevaga vodovodnega omrežja</t>
  </si>
  <si>
    <t>Dobava in vgradnja označevalne tablice za označevanje vodovodnih armatur (po DIN 4067 in SIST 1005:1996) ter za označevanje hidrantov (po DIN 4066) z ALU nosilno ploščo in drobnim pritrdilnim materialom (objemke Ø63 mm, vijaki, sidra,..). vključno z drogom (cev  Ø63 mm, dolžine 2,5-3 m)  in postavitvijo table.</t>
  </si>
  <si>
    <t>Opomba: vključena izvedba betonskega temelja in zavarovanje nastavkov za zasune, zračnike in hidrante.</t>
  </si>
  <si>
    <t>SKUPAJ VODOVOD</t>
  </si>
  <si>
    <t>Dobava in polaganje vodovodnih cevi z vsemi fazonskimi kosi, spoji in tesnili. Razvod iz NL C-40, DN 100 (navadni spoj)</t>
  </si>
  <si>
    <t>B./</t>
  </si>
  <si>
    <t>CESTA - ODSEK NA PRODU 1</t>
  </si>
  <si>
    <t>SKUPAJ CESTA - ODSEK NA PRODU 1</t>
  </si>
  <si>
    <t>POŠKODOVANO CESTIŠČE JP 851 471 - CESTA V ZASELKU NA PRODU ŠT. 1, ID IZ AJDE: 1245698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</si>
</sst>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1]"/>
    <numFmt numFmtId="165" formatCode="_-* #,##0.00\ [$€-1]_-;\-* #,##0.00\ [$€-1]_-;_-* &quot;-&quot;??\ [$€-1]_-;_-@_-"/>
    <numFmt numFmtId="166" formatCode="0.00_)"/>
    <numFmt numFmtId="167" formatCode="_-* #,##0.00\ _S_I_T_-;\-* #,##0.00\ _S_I_T_-;_-* &quot;-&quot;??\ _S_I_T_-;_-@_-"/>
  </numFmts>
  <fonts count="43">
    <font>
      <sz val="11"/>
      <color theme="1"/>
      <name val="Calibri"/>
      <family val="2"/>
      <charset val="238"/>
      <scheme val="minor"/>
    </font>
    <font>
      <sz val="11"/>
      <color theme="1"/>
      <name val="Calibri"/>
      <family val="2"/>
      <charset val="238"/>
      <scheme val="minor"/>
    </font>
    <font>
      <sz val="11"/>
      <color indexed="8"/>
      <name val="Calibri"/>
      <family val="2"/>
      <charset val="238"/>
    </font>
    <font>
      <sz val="11"/>
      <name val="Arial Narrow"/>
      <family val="2"/>
    </font>
    <font>
      <sz val="10"/>
      <name val="Arial Narrow"/>
      <family val="2"/>
    </font>
    <font>
      <sz val="10"/>
      <name val="Arial CE"/>
      <family val="2"/>
      <charset val="238"/>
    </font>
    <font>
      <b/>
      <sz val="9"/>
      <name val="Times New Roman"/>
      <family val="1"/>
      <charset val="238"/>
    </font>
    <font>
      <i/>
      <sz val="9"/>
      <name val="Arial Narrow"/>
      <family val="2"/>
    </font>
    <font>
      <i/>
      <sz val="9"/>
      <name val="Arial Narrow"/>
      <family val="2"/>
      <charset val="238"/>
    </font>
    <font>
      <sz val="10"/>
      <name val="Arial CE"/>
      <charset val="238"/>
    </font>
    <font>
      <sz val="10"/>
      <name val="Arial CE"/>
    </font>
    <font>
      <sz val="10"/>
      <name val="Arial"/>
      <family val="2"/>
      <charset val="238"/>
    </font>
    <font>
      <sz val="12"/>
      <name val="Arial CE"/>
      <charset val="238"/>
    </font>
    <font>
      <sz val="11"/>
      <name val="Calibri"/>
      <family val="2"/>
      <charset val="238"/>
    </font>
    <font>
      <sz val="12"/>
      <name val="Arial"/>
      <family val="2"/>
      <charset val="238"/>
    </font>
    <font>
      <sz val="10"/>
      <name val="Courier"/>
      <charset val="238"/>
    </font>
    <font>
      <sz val="10"/>
      <name val="Courier"/>
      <family val="3"/>
    </font>
    <font>
      <sz val="12"/>
      <name val="Arial"/>
      <family val="2"/>
      <charset val="238"/>
    </font>
    <font>
      <sz val="8"/>
      <name val="Calibri"/>
      <family val="2"/>
      <charset val="238"/>
      <scheme val="minor"/>
    </font>
    <font>
      <sz val="10"/>
      <color rgb="FFFF0000"/>
      <name val="Arial Narrow"/>
      <family val="2"/>
    </font>
    <font>
      <sz val="11"/>
      <color rgb="FFFF0000"/>
      <name val="Arial Narrow"/>
      <family val="2"/>
    </font>
    <font>
      <b/>
      <sz val="11"/>
      <name val="Arial Narrow"/>
      <family val="2"/>
    </font>
    <font>
      <sz val="12"/>
      <name val="Arial Narrow"/>
      <family val="2"/>
    </font>
    <font>
      <sz val="10"/>
      <name val="Arial Narrow"/>
      <family val="2"/>
      <charset val="238"/>
    </font>
    <font>
      <sz val="11"/>
      <name val="Arial Narrow"/>
      <family val="2"/>
      <charset val="238"/>
    </font>
    <font>
      <b/>
      <sz val="11"/>
      <name val="Arial Narrow"/>
      <family val="2"/>
      <charset val="238"/>
    </font>
    <font>
      <b/>
      <sz val="11"/>
      <color rgb="FFFF0000"/>
      <name val="Arial Narrow"/>
      <family val="2"/>
    </font>
    <font>
      <b/>
      <sz val="11"/>
      <color rgb="FFFF0000"/>
      <name val="Arial Narrow"/>
      <family val="2"/>
      <charset val="238"/>
    </font>
    <font>
      <sz val="11"/>
      <color rgb="FFFF0000"/>
      <name val="Arial Narrow"/>
      <family val="2"/>
      <charset val="238"/>
    </font>
    <font>
      <sz val="11"/>
      <color rgb="FFFF0000"/>
      <name val="Calibri"/>
      <family val="2"/>
      <charset val="238"/>
    </font>
    <font>
      <sz val="9"/>
      <color rgb="FFFF0000"/>
      <name val="Arial Narrow"/>
      <family val="2"/>
      <charset val="238"/>
    </font>
    <font>
      <sz val="10"/>
      <color rgb="FFFF0000"/>
      <name val="Arial Narrow"/>
      <family val="2"/>
      <charset val="238"/>
    </font>
    <font>
      <sz val="9"/>
      <name val="Arial Narrow"/>
      <family val="2"/>
      <charset val="238"/>
    </font>
    <font>
      <b/>
      <sz val="10"/>
      <name val="Arial Narrow"/>
      <family val="2"/>
      <charset val="238"/>
    </font>
    <font>
      <sz val="10"/>
      <color theme="1"/>
      <name val="Arial Narrow"/>
      <family val="2"/>
      <charset val="238"/>
    </font>
    <font>
      <b/>
      <u/>
      <sz val="10"/>
      <color theme="1"/>
      <name val="Arial Narrow"/>
      <family val="2"/>
      <charset val="238"/>
    </font>
    <font>
      <sz val="10"/>
      <name val="SL Dutch"/>
    </font>
    <font>
      <b/>
      <u/>
      <sz val="10"/>
      <name val="Arial Narrow"/>
      <family val="2"/>
      <charset val="238"/>
    </font>
    <font>
      <u/>
      <sz val="10"/>
      <name val="Arial Narrow"/>
      <family val="2"/>
      <charset val="238"/>
    </font>
    <font>
      <b/>
      <sz val="14"/>
      <name val="Arial Narrow"/>
      <family val="2"/>
    </font>
    <font>
      <b/>
      <sz val="16"/>
      <name val="Arial Narrow"/>
      <family val="2"/>
    </font>
    <font>
      <sz val="14"/>
      <name val="Arial Narrow"/>
      <family val="2"/>
    </font>
    <font>
      <sz val="10"/>
      <name val="Calibri"/>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indexed="22"/>
        <bgColor indexed="31"/>
      </patternFill>
    </fill>
    <fill>
      <patternFill patternType="solid">
        <fgColor theme="0" tint="-0.249977111117893"/>
        <bgColor indexed="64"/>
      </patternFill>
    </fill>
    <fill>
      <patternFill patternType="solid">
        <fgColor indexed="22"/>
        <bgColor indexed="64"/>
      </patternFill>
    </fill>
    <fill>
      <patternFill patternType="solid">
        <fgColor rgb="FFFFFFCC"/>
      </patternFill>
    </fill>
  </fills>
  <borders count="3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8"/>
      </bottom>
      <diagonal/>
    </border>
    <border>
      <left/>
      <right/>
      <top style="medium">
        <color indexed="8"/>
      </top>
      <bottom style="double">
        <color indexed="8"/>
      </bottom>
      <diagonal/>
    </border>
    <border>
      <left style="thin">
        <color rgb="FFB2B2B2"/>
      </left>
      <right style="thin">
        <color rgb="FFB2B2B2"/>
      </right>
      <top style="thin">
        <color rgb="FFB2B2B2"/>
      </top>
      <bottom style="thin">
        <color rgb="FFB2B2B2"/>
      </bottom>
      <diagonal/>
    </border>
    <border>
      <left style="double">
        <color auto="1"/>
      </left>
      <right/>
      <top style="double">
        <color auto="1"/>
      </top>
      <bottom/>
      <diagonal/>
    </border>
    <border>
      <left/>
      <right/>
      <top style="double">
        <color indexed="64"/>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25">
    <xf numFmtId="0" fontId="0" fillId="0" borderId="0"/>
    <xf numFmtId="0" fontId="2" fillId="0" borderId="0"/>
    <xf numFmtId="0" fontId="5" fillId="0" borderId="0"/>
    <xf numFmtId="0" fontId="1" fillId="0" borderId="0"/>
    <xf numFmtId="0" fontId="10" fillId="0" borderId="0"/>
    <xf numFmtId="0" fontId="9" fillId="0" borderId="0"/>
    <xf numFmtId="0" fontId="9" fillId="0" borderId="0"/>
    <xf numFmtId="0" fontId="10" fillId="0" borderId="0"/>
    <xf numFmtId="0" fontId="11" fillId="0" borderId="0"/>
    <xf numFmtId="0" fontId="9" fillId="0" borderId="0"/>
    <xf numFmtId="0" fontId="2" fillId="0" borderId="0"/>
    <xf numFmtId="0" fontId="12" fillId="0" borderId="0"/>
    <xf numFmtId="0" fontId="13" fillId="0" borderId="0"/>
    <xf numFmtId="0" fontId="14" fillId="0" borderId="0"/>
    <xf numFmtId="166" fontId="15" fillId="0" borderId="0"/>
    <xf numFmtId="166" fontId="16" fillId="0" borderId="0"/>
    <xf numFmtId="0" fontId="14" fillId="0" borderId="0"/>
    <xf numFmtId="167" fontId="9" fillId="0" borderId="0" applyFont="0" applyFill="0" applyBorder="0" applyAlignment="0" applyProtection="0"/>
    <xf numFmtId="0" fontId="3" fillId="0" borderId="0"/>
    <xf numFmtId="0" fontId="17" fillId="0" borderId="0"/>
    <xf numFmtId="0" fontId="11" fillId="0" borderId="0"/>
    <xf numFmtId="0" fontId="11" fillId="0" borderId="0"/>
    <xf numFmtId="0" fontId="1" fillId="6" borderId="23" applyNumberFormat="0" applyFont="0" applyAlignment="0" applyProtection="0"/>
    <xf numFmtId="0" fontId="5" fillId="0" borderId="0" applyNumberFormat="0" applyFill="0" applyBorder="0" applyProtection="0">
      <alignment vertical="top" wrapText="1"/>
    </xf>
    <xf numFmtId="0" fontId="36" fillId="0" borderId="0"/>
  </cellStyleXfs>
  <cellXfs count="168">
    <xf numFmtId="0" fontId="0" fillId="0" borderId="0" xfId="0"/>
    <xf numFmtId="0" fontId="4" fillId="0" borderId="0" xfId="1" applyFont="1" applyAlignment="1">
      <alignment horizontal="justify" vertical="top" wrapText="1"/>
    </xf>
    <xf numFmtId="0" fontId="19" fillId="0" borderId="0" xfId="1" applyFont="1"/>
    <xf numFmtId="49" fontId="4" fillId="0" borderId="0" xfId="1" applyNumberFormat="1" applyFont="1" applyAlignment="1">
      <alignment vertical="top"/>
    </xf>
    <xf numFmtId="0" fontId="4" fillId="0" borderId="0" xfId="0" applyFont="1" applyAlignment="1">
      <alignment horizontal="left" vertical="top" wrapText="1"/>
    </xf>
    <xf numFmtId="0" fontId="4" fillId="0" borderId="0" xfId="1" applyFont="1" applyAlignment="1">
      <alignment horizontal="right" vertical="top"/>
    </xf>
    <xf numFmtId="4" fontId="4" fillId="0" borderId="0" xfId="1" applyNumberFormat="1" applyFont="1" applyAlignment="1">
      <alignment horizontal="right" vertical="top"/>
    </xf>
    <xf numFmtId="164" fontId="4" fillId="0" borderId="0" xfId="1" applyNumberFormat="1" applyFont="1" applyAlignment="1">
      <alignment horizontal="right" vertical="top"/>
    </xf>
    <xf numFmtId="165" fontId="4" fillId="0" borderId="0" xfId="1" applyNumberFormat="1" applyFont="1" applyAlignment="1">
      <alignment horizontal="right" vertical="top"/>
    </xf>
    <xf numFmtId="0" fontId="3" fillId="0" borderId="0" xfId="1" applyFont="1" applyAlignment="1">
      <alignment vertical="top"/>
    </xf>
    <xf numFmtId="0" fontId="3" fillId="0" borderId="0" xfId="1" applyFont="1"/>
    <xf numFmtId="165" fontId="3" fillId="0" borderId="0" xfId="1" applyNumberFormat="1" applyFont="1"/>
    <xf numFmtId="0" fontId="4" fillId="0" borderId="0" xfId="1" applyFont="1" applyAlignment="1">
      <alignment horizontal="right"/>
    </xf>
    <xf numFmtId="9" fontId="4" fillId="0" borderId="0" xfId="1" applyNumberFormat="1" applyFont="1" applyAlignment="1">
      <alignment horizontal="right"/>
    </xf>
    <xf numFmtId="164" fontId="4" fillId="0" borderId="0" xfId="1" applyNumberFormat="1" applyFont="1" applyAlignment="1">
      <alignment horizontal="right"/>
    </xf>
    <xf numFmtId="165" fontId="4" fillId="0" borderId="0" xfId="1" applyNumberFormat="1" applyFont="1" applyAlignment="1">
      <alignment horizontal="right"/>
    </xf>
    <xf numFmtId="49" fontId="21" fillId="4" borderId="22" xfId="1" applyNumberFormat="1" applyFont="1" applyFill="1" applyBorder="1" applyAlignment="1">
      <alignment vertical="top"/>
    </xf>
    <xf numFmtId="0" fontId="21" fillId="4" borderId="22" xfId="1" applyFont="1" applyFill="1" applyBorder="1" applyAlignment="1">
      <alignment horizontal="left" vertical="top" wrapText="1"/>
    </xf>
    <xf numFmtId="0" fontId="21" fillId="4" borderId="22" xfId="1" applyFont="1" applyFill="1" applyBorder="1" applyAlignment="1">
      <alignment horizontal="right"/>
    </xf>
    <xf numFmtId="4" fontId="21" fillId="4" borderId="22" xfId="1" applyNumberFormat="1" applyFont="1" applyFill="1" applyBorder="1" applyAlignment="1">
      <alignment horizontal="right"/>
    </xf>
    <xf numFmtId="164" fontId="21" fillId="4" borderId="22" xfId="1" applyNumberFormat="1" applyFont="1" applyFill="1" applyBorder="1" applyAlignment="1">
      <alignment horizontal="right"/>
    </xf>
    <xf numFmtId="165" fontId="21" fillId="4" borderId="22" xfId="1" applyNumberFormat="1" applyFont="1" applyFill="1" applyBorder="1" applyAlignment="1">
      <alignment horizontal="right"/>
    </xf>
    <xf numFmtId="49" fontId="4" fillId="0" borderId="0" xfId="1" applyNumberFormat="1" applyFont="1" applyAlignment="1">
      <alignment horizontal="center" vertical="top"/>
    </xf>
    <xf numFmtId="0" fontId="3" fillId="0" borderId="0" xfId="1" applyFont="1" applyAlignment="1">
      <alignment horizontal="center" vertical="top"/>
    </xf>
    <xf numFmtId="0" fontId="20" fillId="0" borderId="0" xfId="1" applyFont="1"/>
    <xf numFmtId="165" fontId="20" fillId="0" borderId="0" xfId="1" applyNumberFormat="1" applyFont="1"/>
    <xf numFmtId="0" fontId="21" fillId="3" borderId="21" xfId="1" applyFont="1" applyFill="1" applyBorder="1" applyAlignment="1">
      <alignment vertical="top"/>
    </xf>
    <xf numFmtId="0" fontId="21" fillId="3" borderId="21" xfId="1" applyFont="1" applyFill="1" applyBorder="1"/>
    <xf numFmtId="0" fontId="21" fillId="3" borderId="21" xfId="1" applyFont="1" applyFill="1" applyBorder="1" applyAlignment="1">
      <alignment horizontal="center"/>
    </xf>
    <xf numFmtId="165" fontId="21" fillId="3" borderId="21" xfId="1" applyNumberFormat="1" applyFont="1" applyFill="1" applyBorder="1" applyAlignment="1">
      <alignment horizontal="center"/>
    </xf>
    <xf numFmtId="0" fontId="21" fillId="0" borderId="0" xfId="1" applyFont="1" applyAlignment="1">
      <alignment vertical="top"/>
    </xf>
    <xf numFmtId="0" fontId="21" fillId="0" borderId="0" xfId="1" applyFont="1"/>
    <xf numFmtId="0" fontId="4" fillId="0" borderId="0" xfId="1" applyFont="1"/>
    <xf numFmtId="4" fontId="4" fillId="0" borderId="0" xfId="1" applyNumberFormat="1" applyFont="1" applyAlignment="1">
      <alignment horizontal="right"/>
    </xf>
    <xf numFmtId="164" fontId="23" fillId="0" borderId="0" xfId="1" applyNumberFormat="1" applyFont="1" applyAlignment="1">
      <alignment horizontal="right" vertical="top"/>
    </xf>
    <xf numFmtId="165" fontId="23" fillId="0" borderId="0" xfId="1" applyNumberFormat="1" applyFont="1" applyAlignment="1">
      <alignment horizontal="right" vertical="top"/>
    </xf>
    <xf numFmtId="0" fontId="24" fillId="0" borderId="0" xfId="1" applyFont="1" applyAlignment="1">
      <alignment vertical="top"/>
    </xf>
    <xf numFmtId="0" fontId="24" fillId="0" borderId="0" xfId="1" applyFont="1"/>
    <xf numFmtId="165" fontId="24" fillId="0" borderId="0" xfId="1" applyNumberFormat="1" applyFont="1"/>
    <xf numFmtId="0" fontId="23" fillId="0" borderId="0" xfId="1" applyFont="1" applyAlignment="1">
      <alignment horizontal="justify" vertical="top" wrapText="1"/>
    </xf>
    <xf numFmtId="0" fontId="23" fillId="0" borderId="0" xfId="1" applyFont="1" applyAlignment="1">
      <alignment horizontal="right"/>
    </xf>
    <xf numFmtId="9" fontId="23" fillId="0" borderId="0" xfId="1" applyNumberFormat="1" applyFont="1" applyAlignment="1">
      <alignment horizontal="right"/>
    </xf>
    <xf numFmtId="164" fontId="23" fillId="0" borderId="0" xfId="1" applyNumberFormat="1" applyFont="1" applyAlignment="1">
      <alignment horizontal="right"/>
    </xf>
    <xf numFmtId="165" fontId="23" fillId="0" borderId="0" xfId="1" applyNumberFormat="1" applyFont="1" applyAlignment="1">
      <alignment horizontal="right"/>
    </xf>
    <xf numFmtId="49" fontId="25" fillId="4" borderId="22" xfId="1" applyNumberFormat="1" applyFont="1" applyFill="1" applyBorder="1" applyAlignment="1">
      <alignment vertical="top"/>
    </xf>
    <xf numFmtId="0" fontId="25" fillId="4" borderId="22" xfId="1" applyFont="1" applyFill="1" applyBorder="1" applyAlignment="1">
      <alignment horizontal="left" vertical="top" wrapText="1"/>
    </xf>
    <xf numFmtId="0" fontId="25" fillId="4" borderId="22" xfId="1" applyFont="1" applyFill="1" applyBorder="1" applyAlignment="1">
      <alignment horizontal="right"/>
    </xf>
    <xf numFmtId="4" fontId="25" fillId="4" borderId="22" xfId="1" applyNumberFormat="1" applyFont="1" applyFill="1" applyBorder="1" applyAlignment="1">
      <alignment horizontal="right"/>
    </xf>
    <xf numFmtId="164" fontId="25" fillId="4" borderId="22" xfId="1" applyNumberFormat="1" applyFont="1" applyFill="1" applyBorder="1" applyAlignment="1">
      <alignment horizontal="right"/>
    </xf>
    <xf numFmtId="165" fontId="25" fillId="4" borderId="22" xfId="1" applyNumberFormat="1" applyFont="1" applyFill="1" applyBorder="1" applyAlignment="1">
      <alignment horizontal="right"/>
    </xf>
    <xf numFmtId="0" fontId="26" fillId="0" borderId="0" xfId="1" applyFont="1"/>
    <xf numFmtId="4" fontId="20" fillId="0" borderId="0" xfId="1" applyNumberFormat="1" applyFont="1" applyAlignment="1">
      <alignment vertical="top"/>
    </xf>
    <xf numFmtId="4" fontId="26" fillId="0" borderId="0" xfId="1" applyNumberFormat="1" applyFont="1" applyAlignment="1">
      <alignment vertical="top"/>
    </xf>
    <xf numFmtId="0" fontId="20" fillId="0" borderId="0" xfId="1" applyFont="1" applyAlignment="1">
      <alignment vertical="top"/>
    </xf>
    <xf numFmtId="4" fontId="19" fillId="0" borderId="0" xfId="1" applyNumberFormat="1" applyFont="1" applyAlignment="1">
      <alignment vertical="top"/>
    </xf>
    <xf numFmtId="0" fontId="27" fillId="0" borderId="0" xfId="1" applyFont="1"/>
    <xf numFmtId="0" fontId="28" fillId="0" borderId="0" xfId="1" applyFont="1"/>
    <xf numFmtId="165" fontId="28" fillId="0" borderId="0" xfId="1" applyNumberFormat="1" applyFont="1"/>
    <xf numFmtId="4" fontId="28" fillId="0" borderId="0" xfId="1" applyNumberFormat="1" applyFont="1" applyAlignment="1">
      <alignment vertical="top"/>
    </xf>
    <xf numFmtId="4" fontId="29" fillId="0" borderId="0" xfId="1" applyNumberFormat="1" applyFont="1" applyAlignment="1">
      <alignment vertical="top"/>
    </xf>
    <xf numFmtId="0" fontId="29" fillId="0" borderId="0" xfId="1" applyFont="1"/>
    <xf numFmtId="4" fontId="30" fillId="0" borderId="0" xfId="1" applyNumberFormat="1" applyFont="1" applyAlignment="1">
      <alignment vertical="top"/>
    </xf>
    <xf numFmtId="0" fontId="30" fillId="0" borderId="0" xfId="1" applyFont="1"/>
    <xf numFmtId="4" fontId="27" fillId="0" borderId="0" xfId="1" applyNumberFormat="1" applyFont="1" applyAlignment="1">
      <alignment vertical="top"/>
    </xf>
    <xf numFmtId="0" fontId="28" fillId="0" borderId="0" xfId="1" applyFont="1" applyAlignment="1">
      <alignment vertical="top"/>
    </xf>
    <xf numFmtId="0" fontId="31" fillId="0" borderId="0" xfId="1" applyFont="1"/>
    <xf numFmtId="4" fontId="31" fillId="0" borderId="0" xfId="1" applyNumberFormat="1" applyFont="1" applyAlignment="1">
      <alignment vertical="top"/>
    </xf>
    <xf numFmtId="0" fontId="25" fillId="0" borderId="0" xfId="1" applyFont="1" applyAlignment="1">
      <alignment vertical="top"/>
    </xf>
    <xf numFmtId="0" fontId="25" fillId="0" borderId="0" xfId="1" applyFont="1"/>
    <xf numFmtId="0" fontId="32" fillId="0" borderId="0" xfId="1" applyFont="1" applyAlignment="1">
      <alignment vertical="top"/>
    </xf>
    <xf numFmtId="0" fontId="25" fillId="3" borderId="21" xfId="1" applyFont="1" applyFill="1" applyBorder="1" applyAlignment="1">
      <alignment vertical="top"/>
    </xf>
    <xf numFmtId="0" fontId="25" fillId="3" borderId="21" xfId="1" applyFont="1" applyFill="1" applyBorder="1"/>
    <xf numFmtId="0" fontId="25" fillId="3" borderId="21" xfId="1" applyFont="1" applyFill="1" applyBorder="1" applyAlignment="1">
      <alignment horizontal="center"/>
    </xf>
    <xf numFmtId="165" fontId="25" fillId="3" borderId="21" xfId="1" applyNumberFormat="1" applyFont="1" applyFill="1" applyBorder="1" applyAlignment="1">
      <alignment horizontal="center"/>
    </xf>
    <xf numFmtId="49" fontId="23" fillId="0" borderId="0" xfId="1" applyNumberFormat="1" applyFont="1" applyAlignment="1">
      <alignment horizontal="center" vertical="top"/>
    </xf>
    <xf numFmtId="0" fontId="23" fillId="0" borderId="0" xfId="0" applyFont="1" applyAlignment="1">
      <alignment horizontal="left" vertical="top" wrapText="1"/>
    </xf>
    <xf numFmtId="0" fontId="23" fillId="0" borderId="0" xfId="1" applyFont="1" applyAlignment="1">
      <alignment horizontal="right" vertical="top"/>
    </xf>
    <xf numFmtId="4" fontId="23" fillId="0" borderId="0" xfId="1" applyNumberFormat="1" applyFont="1" applyAlignment="1">
      <alignment horizontal="right" vertical="top"/>
    </xf>
    <xf numFmtId="0" fontId="24" fillId="0" borderId="0" xfId="1" applyFont="1" applyAlignment="1">
      <alignment horizontal="center" vertical="top"/>
    </xf>
    <xf numFmtId="0" fontId="23" fillId="0" borderId="0" xfId="1" applyFont="1"/>
    <xf numFmtId="0" fontId="32" fillId="0" borderId="12" xfId="1" applyFont="1" applyBorder="1" applyAlignment="1">
      <alignment vertical="top"/>
    </xf>
    <xf numFmtId="0" fontId="24" fillId="0" borderId="13" xfId="1" applyFont="1" applyBorder="1"/>
    <xf numFmtId="165" fontId="24" fillId="0" borderId="14" xfId="1" applyNumberFormat="1" applyFont="1" applyBorder="1"/>
    <xf numFmtId="49" fontId="23" fillId="0" borderId="0" xfId="1" applyNumberFormat="1" applyFont="1" applyAlignment="1">
      <alignment vertical="top"/>
    </xf>
    <xf numFmtId="0" fontId="31" fillId="0" borderId="0" xfId="1" applyFont="1" applyAlignment="1">
      <alignment horizontal="right" vertical="top"/>
    </xf>
    <xf numFmtId="4" fontId="31" fillId="0" borderId="0" xfId="1" applyNumberFormat="1" applyFont="1" applyAlignment="1">
      <alignment horizontal="right" vertical="top"/>
    </xf>
    <xf numFmtId="164" fontId="31" fillId="0" borderId="0" xfId="1" applyNumberFormat="1" applyFont="1" applyAlignment="1">
      <alignment horizontal="right" vertical="top"/>
    </xf>
    <xf numFmtId="165" fontId="31" fillId="0" borderId="0" xfId="1" applyNumberFormat="1" applyFont="1" applyAlignment="1">
      <alignment horizontal="right" vertical="top"/>
    </xf>
    <xf numFmtId="0" fontId="31" fillId="0" borderId="0" xfId="1" applyFont="1" applyAlignment="1">
      <alignment horizontal="justify" vertical="top" wrapText="1"/>
    </xf>
    <xf numFmtId="4" fontId="4" fillId="0" borderId="0" xfId="0" applyNumberFormat="1" applyFont="1" applyAlignment="1">
      <alignment vertical="top" wrapText="1"/>
    </xf>
    <xf numFmtId="0" fontId="4" fillId="0" borderId="0" xfId="0" applyFont="1" applyAlignment="1">
      <alignment horizontal="center" vertical="top"/>
    </xf>
    <xf numFmtId="4" fontId="4" fillId="0" borderId="0" xfId="0" applyNumberFormat="1" applyFont="1" applyAlignment="1">
      <alignment horizontal="left"/>
    </xf>
    <xf numFmtId="4" fontId="4" fillId="0" borderId="0" xfId="0" applyNumberFormat="1" applyFont="1"/>
    <xf numFmtId="4" fontId="4" fillId="0" borderId="0" xfId="22" applyNumberFormat="1" applyFont="1" applyFill="1" applyBorder="1"/>
    <xf numFmtId="0" fontId="3" fillId="0" borderId="0" xfId="1" applyFont="1" applyAlignment="1">
      <alignment horizontal="right"/>
    </xf>
    <xf numFmtId="0" fontId="34" fillId="0" borderId="24" xfId="0" applyFont="1" applyBorder="1" applyAlignment="1">
      <alignment horizontal="center" vertical="top"/>
    </xf>
    <xf numFmtId="0" fontId="35" fillId="0" borderId="25" xfId="0" applyFont="1" applyBorder="1" applyAlignment="1">
      <alignment vertical="top" wrapText="1"/>
    </xf>
    <xf numFmtId="0" fontId="34" fillId="0" borderId="26" xfId="0" applyFont="1" applyBorder="1" applyAlignment="1">
      <alignment horizontal="center"/>
    </xf>
    <xf numFmtId="0" fontId="34" fillId="0" borderId="27" xfId="0" applyFont="1" applyBorder="1" applyAlignment="1">
      <alignment horizontal="center" vertical="top"/>
    </xf>
    <xf numFmtId="0" fontId="35" fillId="0" borderId="0" xfId="0" applyFont="1" applyAlignment="1">
      <alignment vertical="top" wrapText="1"/>
    </xf>
    <xf numFmtId="0" fontId="34" fillId="0" borderId="28" xfId="0" applyFont="1" applyBorder="1" applyAlignment="1">
      <alignment horizontal="center"/>
    </xf>
    <xf numFmtId="0" fontId="23" fillId="0" borderId="0" xfId="11" applyFont="1" applyAlignment="1">
      <alignment horizontal="left" vertical="top" wrapText="1"/>
    </xf>
    <xf numFmtId="0" fontId="23" fillId="0" borderId="0" xfId="24" applyFont="1" applyAlignment="1">
      <alignment horizontal="left" vertical="top" wrapText="1"/>
    </xf>
    <xf numFmtId="0" fontId="34" fillId="0" borderId="29" xfId="0" applyFont="1" applyBorder="1" applyAlignment="1">
      <alignment horizontal="center" vertical="top"/>
    </xf>
    <xf numFmtId="0" fontId="23" fillId="0" borderId="30" xfId="24" applyFont="1" applyBorder="1" applyAlignment="1">
      <alignment horizontal="left" vertical="top" wrapText="1"/>
    </xf>
    <xf numFmtId="0" fontId="34" fillId="0" borderId="31" xfId="0" applyFont="1" applyBorder="1" applyAlignment="1">
      <alignment horizontal="center"/>
    </xf>
    <xf numFmtId="4" fontId="28" fillId="0" borderId="0" xfId="1" applyNumberFormat="1" applyFont="1"/>
    <xf numFmtId="164" fontId="20" fillId="0" borderId="0" xfId="1" applyNumberFormat="1" applyFont="1"/>
    <xf numFmtId="49" fontId="31" fillId="0" borderId="0" xfId="1" applyNumberFormat="1" applyFont="1" applyAlignment="1">
      <alignment horizontal="center" vertical="top"/>
    </xf>
    <xf numFmtId="164" fontId="3" fillId="0" borderId="0" xfId="1" applyNumberFormat="1" applyFont="1"/>
    <xf numFmtId="0" fontId="40" fillId="2" borderId="15" xfId="1" applyFont="1" applyFill="1" applyBorder="1"/>
    <xf numFmtId="0" fontId="3" fillId="2" borderId="16" xfId="1" applyFont="1" applyFill="1" applyBorder="1"/>
    <xf numFmtId="164" fontId="3" fillId="2" borderId="17" xfId="1" applyNumberFormat="1" applyFont="1" applyFill="1" applyBorder="1"/>
    <xf numFmtId="0" fontId="21" fillId="0" borderId="0" xfId="1" applyFont="1" applyAlignment="1">
      <alignment horizontal="right"/>
    </xf>
    <xf numFmtId="0" fontId="21" fillId="2" borderId="15" xfId="1" applyFont="1" applyFill="1" applyBorder="1"/>
    <xf numFmtId="164" fontId="3" fillId="0" borderId="0" xfId="1" applyNumberFormat="1" applyFont="1" applyAlignment="1">
      <alignment horizontal="right"/>
    </xf>
    <xf numFmtId="0" fontId="21" fillId="2" borderId="16" xfId="1" applyFont="1" applyFill="1" applyBorder="1"/>
    <xf numFmtId="164" fontId="21" fillId="2" borderId="17" xfId="1" applyNumberFormat="1" applyFont="1" applyFill="1" applyBorder="1"/>
    <xf numFmtId="0" fontId="3" fillId="0" borderId="0" xfId="1" applyFont="1" applyAlignment="1">
      <alignment horizontal="left"/>
    </xf>
    <xf numFmtId="0" fontId="21" fillId="0" borderId="1" xfId="1" applyFont="1" applyBorder="1"/>
    <xf numFmtId="0" fontId="21" fillId="0" borderId="2" xfId="1" applyFont="1" applyBorder="1"/>
    <xf numFmtId="164" fontId="21" fillId="0" borderId="3" xfId="1" applyNumberFormat="1" applyFont="1" applyBorder="1"/>
    <xf numFmtId="0" fontId="21" fillId="0" borderId="4" xfId="1" applyFont="1" applyBorder="1"/>
    <xf numFmtId="0" fontId="3" fillId="0" borderId="5" xfId="1" applyFont="1" applyBorder="1"/>
    <xf numFmtId="164" fontId="3" fillId="0" borderId="6" xfId="1" applyNumberFormat="1" applyFont="1" applyBorder="1"/>
    <xf numFmtId="0" fontId="39" fillId="2" borderId="18" xfId="1" applyFont="1" applyFill="1" applyBorder="1" applyAlignment="1">
      <alignment vertical="center"/>
    </xf>
    <xf numFmtId="0" fontId="41" fillId="2" borderId="19" xfId="1" applyFont="1" applyFill="1" applyBorder="1" applyAlignment="1">
      <alignment vertical="center"/>
    </xf>
    <xf numFmtId="164" fontId="39" fillId="2" borderId="20" xfId="1" applyNumberFormat="1" applyFont="1" applyFill="1" applyBorder="1" applyAlignment="1">
      <alignment vertical="center"/>
    </xf>
    <xf numFmtId="0" fontId="23" fillId="0" borderId="0" xfId="0" applyFont="1" applyAlignment="1">
      <alignment horizontal="justify" vertical="top"/>
    </xf>
    <xf numFmtId="4" fontId="23" fillId="0" borderId="0" xfId="1" applyNumberFormat="1" applyFont="1" applyAlignment="1">
      <alignment vertical="top"/>
    </xf>
    <xf numFmtId="4" fontId="25" fillId="0" borderId="0" xfId="1" applyNumberFormat="1" applyFont="1" applyAlignment="1">
      <alignment vertical="top"/>
    </xf>
    <xf numFmtId="4" fontId="24" fillId="0" borderId="0" xfId="1" applyNumberFormat="1" applyFont="1" applyAlignment="1">
      <alignment vertical="top"/>
    </xf>
    <xf numFmtId="0" fontId="20" fillId="0" borderId="0" xfId="1" applyFont="1" applyAlignment="1">
      <alignment horizontal="center" vertical="top"/>
    </xf>
    <xf numFmtId="0" fontId="19" fillId="0" borderId="0" xfId="1" applyFont="1" applyAlignment="1">
      <alignment horizontal="justify" vertical="top" wrapText="1"/>
    </xf>
    <xf numFmtId="0" fontId="19" fillId="0" borderId="0" xfId="1" applyFont="1" applyAlignment="1">
      <alignment horizontal="right" vertical="top"/>
    </xf>
    <xf numFmtId="4" fontId="19" fillId="0" borderId="0" xfId="1" applyNumberFormat="1" applyFont="1" applyAlignment="1">
      <alignment horizontal="right" vertical="top"/>
    </xf>
    <xf numFmtId="164" fontId="19" fillId="0" borderId="0" xfId="1" applyNumberFormat="1" applyFont="1" applyAlignment="1">
      <alignment horizontal="right" vertical="top"/>
    </xf>
    <xf numFmtId="165" fontId="19" fillId="0" borderId="0" xfId="1" applyNumberFormat="1" applyFont="1" applyAlignment="1">
      <alignment horizontal="right" vertical="top"/>
    </xf>
    <xf numFmtId="0" fontId="33" fillId="0" borderId="0" xfId="1" applyFont="1" applyAlignment="1">
      <alignment horizontal="justify" vertical="top" wrapText="1"/>
    </xf>
    <xf numFmtId="164" fontId="25" fillId="2" borderId="17" xfId="1" applyNumberFormat="1" applyFont="1" applyFill="1" applyBorder="1"/>
    <xf numFmtId="49" fontId="39" fillId="0" borderId="0" xfId="1" applyNumberFormat="1" applyFont="1" applyAlignment="1">
      <alignment horizontal="center" wrapText="1"/>
    </xf>
    <xf numFmtId="0" fontId="32" fillId="0" borderId="10" xfId="1" applyFont="1" applyBorder="1" applyAlignment="1">
      <alignment horizontal="justify" vertical="top" wrapText="1"/>
    </xf>
    <xf numFmtId="0" fontId="32" fillId="0" borderId="0" xfId="1" applyFont="1"/>
    <xf numFmtId="0" fontId="32" fillId="0" borderId="11" xfId="1" applyFont="1" applyBorder="1"/>
    <xf numFmtId="0" fontId="32" fillId="0" borderId="12" xfId="1" applyFont="1" applyBorder="1" applyAlignment="1">
      <alignment horizontal="justify" vertical="top" wrapText="1"/>
    </xf>
    <xf numFmtId="0" fontId="32" fillId="0" borderId="13" xfId="1" applyFont="1" applyBorder="1"/>
    <xf numFmtId="0" fontId="32" fillId="0" borderId="14" xfId="1" applyFont="1" applyBorder="1"/>
    <xf numFmtId="0" fontId="6" fillId="5" borderId="7" xfId="2" applyFont="1" applyFill="1" applyBorder="1"/>
    <xf numFmtId="0" fontId="6" fillId="5" borderId="8" xfId="2" applyFont="1" applyFill="1" applyBorder="1"/>
    <xf numFmtId="0" fontId="6" fillId="5" borderId="9" xfId="2" applyFont="1" applyFill="1" applyBorder="1"/>
    <xf numFmtId="0" fontId="32" fillId="0" borderId="7" xfId="1" applyFont="1" applyBorder="1" applyAlignment="1">
      <alignment horizontal="justify" vertical="top" wrapText="1"/>
    </xf>
    <xf numFmtId="0" fontId="32" fillId="0" borderId="8" xfId="1" applyFont="1" applyBorder="1"/>
    <xf numFmtId="0" fontId="32" fillId="0" borderId="9" xfId="1" applyFont="1" applyBorder="1"/>
    <xf numFmtId="0" fontId="8" fillId="0" borderId="12" xfId="1" applyFont="1" applyBorder="1" applyAlignment="1">
      <alignment horizontal="justify" vertical="top" wrapText="1"/>
    </xf>
    <xf numFmtId="0" fontId="8" fillId="0" borderId="13" xfId="1" applyFont="1" applyBorder="1"/>
    <xf numFmtId="0" fontId="8" fillId="0" borderId="14" xfId="1" applyFont="1" applyBorder="1"/>
    <xf numFmtId="0" fontId="8" fillId="0" borderId="7" xfId="1" applyFont="1" applyBorder="1" applyAlignment="1">
      <alignment horizontal="justify" vertical="top" wrapText="1"/>
    </xf>
    <xf numFmtId="0" fontId="8" fillId="0" borderId="8" xfId="1" applyFont="1" applyBorder="1"/>
    <xf numFmtId="0" fontId="8" fillId="0" borderId="9" xfId="1" applyFont="1" applyBorder="1"/>
    <xf numFmtId="0" fontId="8" fillId="0" borderId="10" xfId="1" applyFont="1" applyBorder="1" applyAlignment="1">
      <alignment horizontal="justify" vertical="top" wrapText="1"/>
    </xf>
    <xf numFmtId="0" fontId="8" fillId="0" borderId="0" xfId="1" applyFont="1"/>
    <xf numFmtId="0" fontId="8" fillId="0" borderId="11" xfId="1" applyFont="1" applyBorder="1"/>
    <xf numFmtId="0" fontId="6" fillId="5" borderId="15" xfId="2" applyFont="1" applyFill="1" applyBorder="1"/>
    <xf numFmtId="0" fontId="6" fillId="5" borderId="16" xfId="2" applyFont="1" applyFill="1" applyBorder="1"/>
    <xf numFmtId="0" fontId="6" fillId="5" borderId="17" xfId="2" applyFont="1" applyFill="1" applyBorder="1"/>
    <xf numFmtId="0" fontId="8" fillId="0" borderId="0" xfId="1" applyFont="1" applyAlignment="1">
      <alignment horizontal="justify" vertical="top" wrapText="1"/>
    </xf>
    <xf numFmtId="0" fontId="8" fillId="0" borderId="13" xfId="1" applyFont="1" applyBorder="1" applyAlignment="1">
      <alignment horizontal="justify" vertical="top" wrapText="1"/>
    </xf>
    <xf numFmtId="0" fontId="32" fillId="0" borderId="0" xfId="1" applyFont="1" applyAlignment="1">
      <alignment horizontal="justify" vertical="top" wrapText="1"/>
    </xf>
  </cellXfs>
  <cellStyles count="25">
    <cellStyle name="Comma 2 2" xfId="17" xr:uid="{00000000-0005-0000-0000-000000000000}"/>
    <cellStyle name="Excel Built-in Normal" xfId="10" xr:uid="{00000000-0005-0000-0000-000001000000}"/>
    <cellStyle name="Navadno" xfId="0" builtinId="0"/>
    <cellStyle name="Navadno 2" xfId="1" xr:uid="{00000000-0005-0000-0000-000003000000}"/>
    <cellStyle name="Navadno 2 10" xfId="8" xr:uid="{00000000-0005-0000-0000-000004000000}"/>
    <cellStyle name="Navadno 2 2" xfId="3" xr:uid="{00000000-0005-0000-0000-000005000000}"/>
    <cellStyle name="Navadno 2 3" xfId="11" xr:uid="{00000000-0005-0000-0000-000006000000}"/>
    <cellStyle name="Navadno 2 6" xfId="7" xr:uid="{00000000-0005-0000-0000-000007000000}"/>
    <cellStyle name="Navadno 26" xfId="23" xr:uid="{37DC7D12-A099-4471-81AB-D757E3CCE352}"/>
    <cellStyle name="Navadno 3" xfId="12" xr:uid="{00000000-0005-0000-0000-000008000000}"/>
    <cellStyle name="Navadno 3 2" xfId="18" xr:uid="{00000000-0005-0000-0000-000009000000}"/>
    <cellStyle name="Navadno 4" xfId="14" xr:uid="{00000000-0005-0000-0000-00000A000000}"/>
    <cellStyle name="Navadno 5" xfId="4" xr:uid="{00000000-0005-0000-0000-00000B000000}"/>
    <cellStyle name="Navadno 6" xfId="5" xr:uid="{00000000-0005-0000-0000-00000C000000}"/>
    <cellStyle name="Navadno 7" xfId="19" xr:uid="{00000000-0005-0000-0000-00000D000000}"/>
    <cellStyle name="Navadno_Fin-črn" xfId="24" xr:uid="{FF002FB9-B8E0-4F44-8997-A2B6EC01DB59}"/>
    <cellStyle name="Navadno_List1" xfId="2" xr:uid="{00000000-0005-0000-0000-00000E000000}"/>
    <cellStyle name="Normal 2" xfId="21" xr:uid="{C98BC8F5-0E9E-4F0B-8217-C97B945BF2A7}"/>
    <cellStyle name="Normal 2 2" xfId="9" xr:uid="{00000000-0005-0000-0000-00000F000000}"/>
    <cellStyle name="Normal 4" xfId="16" xr:uid="{00000000-0005-0000-0000-000010000000}"/>
    <cellStyle name="Normal 6" xfId="13" xr:uid="{00000000-0005-0000-0000-000011000000}"/>
    <cellStyle name="Normal 7" xfId="15" xr:uid="{00000000-0005-0000-0000-000012000000}"/>
    <cellStyle name="Normal 7 2" xfId="20" xr:uid="{00000000-0005-0000-0000-000013000000}"/>
    <cellStyle name="Normal_02 Popis Vodovod+Kanalizacija" xfId="6" xr:uid="{00000000-0005-0000-0000-000014000000}"/>
    <cellStyle name="Opomba" xfId="22" builtinId="10"/>
  </cellStyles>
  <dxfs count="0"/>
  <tableStyles count="0" defaultTableStyle="TableStyleMedium2" defaultPivotStyle="PivotStyleLight16"/>
  <colors>
    <mruColors>
      <color rgb="FFD8A5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2000\drugi\USER\KOMERCIALA\ponudbe\Tehni&#269;no%20varovanje\2004\Splo&#353;na%20ponudba\ponudbe\Tehni&#269;no%20varovanje\2003\ELPOS%20Gre&#353;ovnik%20-%20Poslovno%20skladi&#353;&#269;ni%20prostori%20SL%20Grade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deo (2)"/>
      <sheetName val="Požar"/>
      <sheetName val="Vlom, rop"/>
      <sheetName val="Video"/>
      <sheetName val="Ostalo"/>
      <sheetName val="Vlom_ rop"/>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K29"/>
  <sheetViews>
    <sheetView showGridLines="0" tabSelected="1" view="pageBreakPreview" zoomScaleNormal="100" zoomScaleSheetLayoutView="100" workbookViewId="0">
      <selection activeCell="I23" sqref="I23"/>
    </sheetView>
  </sheetViews>
  <sheetFormatPr defaultRowHeight="16.5"/>
  <cols>
    <col min="1" max="1" width="12.42578125" style="24" customWidth="1"/>
    <col min="2" max="2" width="14" style="24" customWidth="1"/>
    <col min="3" max="3" width="9" style="24" customWidth="1"/>
    <col min="4" max="4" width="9.140625" style="24"/>
    <col min="5" max="5" width="6.85546875" style="24" customWidth="1"/>
    <col min="6" max="6" width="9.140625" style="24"/>
    <col min="7" max="8" width="6.42578125" style="24" customWidth="1"/>
    <col min="9" max="9" width="16.7109375" style="107" customWidth="1"/>
    <col min="10" max="10" width="9.140625" style="24"/>
    <col min="11" max="11" width="11.5703125" style="24" customWidth="1"/>
    <col min="12" max="256" width="9.140625" style="24"/>
    <col min="257" max="257" width="12.42578125" style="24" customWidth="1"/>
    <col min="258" max="258" width="14" style="24" customWidth="1"/>
    <col min="259" max="259" width="9" style="24" customWidth="1"/>
    <col min="260" max="260" width="9.140625" style="24"/>
    <col min="261" max="261" width="6.85546875" style="24" customWidth="1"/>
    <col min="262" max="262" width="9.140625" style="24"/>
    <col min="263" max="264" width="6.42578125" style="24" customWidth="1"/>
    <col min="265" max="265" width="13.85546875" style="24" customWidth="1"/>
    <col min="266" max="266" width="9.140625" style="24"/>
    <col min="267" max="267" width="11.5703125" style="24" customWidth="1"/>
    <col min="268" max="512" width="9.140625" style="24"/>
    <col min="513" max="513" width="12.42578125" style="24" customWidth="1"/>
    <col min="514" max="514" width="14" style="24" customWidth="1"/>
    <col min="515" max="515" width="9" style="24" customWidth="1"/>
    <col min="516" max="516" width="9.140625" style="24"/>
    <col min="517" max="517" width="6.85546875" style="24" customWidth="1"/>
    <col min="518" max="518" width="9.140625" style="24"/>
    <col min="519" max="520" width="6.42578125" style="24" customWidth="1"/>
    <col min="521" max="521" width="13.85546875" style="24" customWidth="1"/>
    <col min="522" max="522" width="9.140625" style="24"/>
    <col min="523" max="523" width="11.5703125" style="24" customWidth="1"/>
    <col min="524" max="768" width="9.140625" style="24"/>
    <col min="769" max="769" width="12.42578125" style="24" customWidth="1"/>
    <col min="770" max="770" width="14" style="24" customWidth="1"/>
    <col min="771" max="771" width="9" style="24" customWidth="1"/>
    <col min="772" max="772" width="9.140625" style="24"/>
    <col min="773" max="773" width="6.85546875" style="24" customWidth="1"/>
    <col min="774" max="774" width="9.140625" style="24"/>
    <col min="775" max="776" width="6.42578125" style="24" customWidth="1"/>
    <col min="777" max="777" width="13.85546875" style="24" customWidth="1"/>
    <col min="778" max="778" width="9.140625" style="24"/>
    <col min="779" max="779" width="11.5703125" style="24" customWidth="1"/>
    <col min="780" max="1024" width="9.140625" style="24"/>
    <col min="1025" max="1025" width="12.42578125" style="24" customWidth="1"/>
    <col min="1026" max="1026" width="14" style="24" customWidth="1"/>
    <col min="1027" max="1027" width="9" style="24" customWidth="1"/>
    <col min="1028" max="1028" width="9.140625" style="24"/>
    <col min="1029" max="1029" width="6.85546875" style="24" customWidth="1"/>
    <col min="1030" max="1030" width="9.140625" style="24"/>
    <col min="1031" max="1032" width="6.42578125" style="24" customWidth="1"/>
    <col min="1033" max="1033" width="13.85546875" style="24" customWidth="1"/>
    <col min="1034" max="1034" width="9.140625" style="24"/>
    <col min="1035" max="1035" width="11.5703125" style="24" customWidth="1"/>
    <col min="1036" max="1280" width="9.140625" style="24"/>
    <col min="1281" max="1281" width="12.42578125" style="24" customWidth="1"/>
    <col min="1282" max="1282" width="14" style="24" customWidth="1"/>
    <col min="1283" max="1283" width="9" style="24" customWidth="1"/>
    <col min="1284" max="1284" width="9.140625" style="24"/>
    <col min="1285" max="1285" width="6.85546875" style="24" customWidth="1"/>
    <col min="1286" max="1286" width="9.140625" style="24"/>
    <col min="1287" max="1288" width="6.42578125" style="24" customWidth="1"/>
    <col min="1289" max="1289" width="13.85546875" style="24" customWidth="1"/>
    <col min="1290" max="1290" width="9.140625" style="24"/>
    <col min="1291" max="1291" width="11.5703125" style="24" customWidth="1"/>
    <col min="1292" max="1536" width="9.140625" style="24"/>
    <col min="1537" max="1537" width="12.42578125" style="24" customWidth="1"/>
    <col min="1538" max="1538" width="14" style="24" customWidth="1"/>
    <col min="1539" max="1539" width="9" style="24" customWidth="1"/>
    <col min="1540" max="1540" width="9.140625" style="24"/>
    <col min="1541" max="1541" width="6.85546875" style="24" customWidth="1"/>
    <col min="1542" max="1542" width="9.140625" style="24"/>
    <col min="1543" max="1544" width="6.42578125" style="24" customWidth="1"/>
    <col min="1545" max="1545" width="13.85546875" style="24" customWidth="1"/>
    <col min="1546" max="1546" width="9.140625" style="24"/>
    <col min="1547" max="1547" width="11.5703125" style="24" customWidth="1"/>
    <col min="1548" max="1792" width="9.140625" style="24"/>
    <col min="1793" max="1793" width="12.42578125" style="24" customWidth="1"/>
    <col min="1794" max="1794" width="14" style="24" customWidth="1"/>
    <col min="1795" max="1795" width="9" style="24" customWidth="1"/>
    <col min="1796" max="1796" width="9.140625" style="24"/>
    <col min="1797" max="1797" width="6.85546875" style="24" customWidth="1"/>
    <col min="1798" max="1798" width="9.140625" style="24"/>
    <col min="1799" max="1800" width="6.42578125" style="24" customWidth="1"/>
    <col min="1801" max="1801" width="13.85546875" style="24" customWidth="1"/>
    <col min="1802" max="1802" width="9.140625" style="24"/>
    <col min="1803" max="1803" width="11.5703125" style="24" customWidth="1"/>
    <col min="1804" max="2048" width="9.140625" style="24"/>
    <col min="2049" max="2049" width="12.42578125" style="24" customWidth="1"/>
    <col min="2050" max="2050" width="14" style="24" customWidth="1"/>
    <col min="2051" max="2051" width="9" style="24" customWidth="1"/>
    <col min="2052" max="2052" width="9.140625" style="24"/>
    <col min="2053" max="2053" width="6.85546875" style="24" customWidth="1"/>
    <col min="2054" max="2054" width="9.140625" style="24"/>
    <col min="2055" max="2056" width="6.42578125" style="24" customWidth="1"/>
    <col min="2057" max="2057" width="13.85546875" style="24" customWidth="1"/>
    <col min="2058" max="2058" width="9.140625" style="24"/>
    <col min="2059" max="2059" width="11.5703125" style="24" customWidth="1"/>
    <col min="2060" max="2304" width="9.140625" style="24"/>
    <col min="2305" max="2305" width="12.42578125" style="24" customWidth="1"/>
    <col min="2306" max="2306" width="14" style="24" customWidth="1"/>
    <col min="2307" max="2307" width="9" style="24" customWidth="1"/>
    <col min="2308" max="2308" width="9.140625" style="24"/>
    <col min="2309" max="2309" width="6.85546875" style="24" customWidth="1"/>
    <col min="2310" max="2310" width="9.140625" style="24"/>
    <col min="2311" max="2312" width="6.42578125" style="24" customWidth="1"/>
    <col min="2313" max="2313" width="13.85546875" style="24" customWidth="1"/>
    <col min="2314" max="2314" width="9.140625" style="24"/>
    <col min="2315" max="2315" width="11.5703125" style="24" customWidth="1"/>
    <col min="2316" max="2560" width="9.140625" style="24"/>
    <col min="2561" max="2561" width="12.42578125" style="24" customWidth="1"/>
    <col min="2562" max="2562" width="14" style="24" customWidth="1"/>
    <col min="2563" max="2563" width="9" style="24" customWidth="1"/>
    <col min="2564" max="2564" width="9.140625" style="24"/>
    <col min="2565" max="2565" width="6.85546875" style="24" customWidth="1"/>
    <col min="2566" max="2566" width="9.140625" style="24"/>
    <col min="2567" max="2568" width="6.42578125" style="24" customWidth="1"/>
    <col min="2569" max="2569" width="13.85546875" style="24" customWidth="1"/>
    <col min="2570" max="2570" width="9.140625" style="24"/>
    <col min="2571" max="2571" width="11.5703125" style="24" customWidth="1"/>
    <col min="2572" max="2816" width="9.140625" style="24"/>
    <col min="2817" max="2817" width="12.42578125" style="24" customWidth="1"/>
    <col min="2818" max="2818" width="14" style="24" customWidth="1"/>
    <col min="2819" max="2819" width="9" style="24" customWidth="1"/>
    <col min="2820" max="2820" width="9.140625" style="24"/>
    <col min="2821" max="2821" width="6.85546875" style="24" customWidth="1"/>
    <col min="2822" max="2822" width="9.140625" style="24"/>
    <col min="2823" max="2824" width="6.42578125" style="24" customWidth="1"/>
    <col min="2825" max="2825" width="13.85546875" style="24" customWidth="1"/>
    <col min="2826" max="2826" width="9.140625" style="24"/>
    <col min="2827" max="2827" width="11.5703125" style="24" customWidth="1"/>
    <col min="2828" max="3072" width="9.140625" style="24"/>
    <col min="3073" max="3073" width="12.42578125" style="24" customWidth="1"/>
    <col min="3074" max="3074" width="14" style="24" customWidth="1"/>
    <col min="3075" max="3075" width="9" style="24" customWidth="1"/>
    <col min="3076" max="3076" width="9.140625" style="24"/>
    <col min="3077" max="3077" width="6.85546875" style="24" customWidth="1"/>
    <col min="3078" max="3078" width="9.140625" style="24"/>
    <col min="3079" max="3080" width="6.42578125" style="24" customWidth="1"/>
    <col min="3081" max="3081" width="13.85546875" style="24" customWidth="1"/>
    <col min="3082" max="3082" width="9.140625" style="24"/>
    <col min="3083" max="3083" width="11.5703125" style="24" customWidth="1"/>
    <col min="3084" max="3328" width="9.140625" style="24"/>
    <col min="3329" max="3329" width="12.42578125" style="24" customWidth="1"/>
    <col min="3330" max="3330" width="14" style="24" customWidth="1"/>
    <col min="3331" max="3331" width="9" style="24" customWidth="1"/>
    <col min="3332" max="3332" width="9.140625" style="24"/>
    <col min="3333" max="3333" width="6.85546875" style="24" customWidth="1"/>
    <col min="3334" max="3334" width="9.140625" style="24"/>
    <col min="3335" max="3336" width="6.42578125" style="24" customWidth="1"/>
    <col min="3337" max="3337" width="13.85546875" style="24" customWidth="1"/>
    <col min="3338" max="3338" width="9.140625" style="24"/>
    <col min="3339" max="3339" width="11.5703125" style="24" customWidth="1"/>
    <col min="3340" max="3584" width="9.140625" style="24"/>
    <col min="3585" max="3585" width="12.42578125" style="24" customWidth="1"/>
    <col min="3586" max="3586" width="14" style="24" customWidth="1"/>
    <col min="3587" max="3587" width="9" style="24" customWidth="1"/>
    <col min="3588" max="3588" width="9.140625" style="24"/>
    <col min="3589" max="3589" width="6.85546875" style="24" customWidth="1"/>
    <col min="3590" max="3590" width="9.140625" style="24"/>
    <col min="3591" max="3592" width="6.42578125" style="24" customWidth="1"/>
    <col min="3593" max="3593" width="13.85546875" style="24" customWidth="1"/>
    <col min="3594" max="3594" width="9.140625" style="24"/>
    <col min="3595" max="3595" width="11.5703125" style="24" customWidth="1"/>
    <col min="3596" max="3840" width="9.140625" style="24"/>
    <col min="3841" max="3841" width="12.42578125" style="24" customWidth="1"/>
    <col min="3842" max="3842" width="14" style="24" customWidth="1"/>
    <col min="3843" max="3843" width="9" style="24" customWidth="1"/>
    <col min="3844" max="3844" width="9.140625" style="24"/>
    <col min="3845" max="3845" width="6.85546875" style="24" customWidth="1"/>
    <col min="3846" max="3846" width="9.140625" style="24"/>
    <col min="3847" max="3848" width="6.42578125" style="24" customWidth="1"/>
    <col min="3849" max="3849" width="13.85546875" style="24" customWidth="1"/>
    <col min="3850" max="3850" width="9.140625" style="24"/>
    <col min="3851" max="3851" width="11.5703125" style="24" customWidth="1"/>
    <col min="3852" max="4096" width="9.140625" style="24"/>
    <col min="4097" max="4097" width="12.42578125" style="24" customWidth="1"/>
    <col min="4098" max="4098" width="14" style="24" customWidth="1"/>
    <col min="4099" max="4099" width="9" style="24" customWidth="1"/>
    <col min="4100" max="4100" width="9.140625" style="24"/>
    <col min="4101" max="4101" width="6.85546875" style="24" customWidth="1"/>
    <col min="4102" max="4102" width="9.140625" style="24"/>
    <col min="4103" max="4104" width="6.42578125" style="24" customWidth="1"/>
    <col min="4105" max="4105" width="13.85546875" style="24" customWidth="1"/>
    <col min="4106" max="4106" width="9.140625" style="24"/>
    <col min="4107" max="4107" width="11.5703125" style="24" customWidth="1"/>
    <col min="4108" max="4352" width="9.140625" style="24"/>
    <col min="4353" max="4353" width="12.42578125" style="24" customWidth="1"/>
    <col min="4354" max="4354" width="14" style="24" customWidth="1"/>
    <col min="4355" max="4355" width="9" style="24" customWidth="1"/>
    <col min="4356" max="4356" width="9.140625" style="24"/>
    <col min="4357" max="4357" width="6.85546875" style="24" customWidth="1"/>
    <col min="4358" max="4358" width="9.140625" style="24"/>
    <col min="4359" max="4360" width="6.42578125" style="24" customWidth="1"/>
    <col min="4361" max="4361" width="13.85546875" style="24" customWidth="1"/>
    <col min="4362" max="4362" width="9.140625" style="24"/>
    <col min="4363" max="4363" width="11.5703125" style="24" customWidth="1"/>
    <col min="4364" max="4608" width="9.140625" style="24"/>
    <col min="4609" max="4609" width="12.42578125" style="24" customWidth="1"/>
    <col min="4610" max="4610" width="14" style="24" customWidth="1"/>
    <col min="4611" max="4611" width="9" style="24" customWidth="1"/>
    <col min="4612" max="4612" width="9.140625" style="24"/>
    <col min="4613" max="4613" width="6.85546875" style="24" customWidth="1"/>
    <col min="4614" max="4614" width="9.140625" style="24"/>
    <col min="4615" max="4616" width="6.42578125" style="24" customWidth="1"/>
    <col min="4617" max="4617" width="13.85546875" style="24" customWidth="1"/>
    <col min="4618" max="4618" width="9.140625" style="24"/>
    <col min="4619" max="4619" width="11.5703125" style="24" customWidth="1"/>
    <col min="4620" max="4864" width="9.140625" style="24"/>
    <col min="4865" max="4865" width="12.42578125" style="24" customWidth="1"/>
    <col min="4866" max="4866" width="14" style="24" customWidth="1"/>
    <col min="4867" max="4867" width="9" style="24" customWidth="1"/>
    <col min="4868" max="4868" width="9.140625" style="24"/>
    <col min="4869" max="4869" width="6.85546875" style="24" customWidth="1"/>
    <col min="4870" max="4870" width="9.140625" style="24"/>
    <col min="4871" max="4872" width="6.42578125" style="24" customWidth="1"/>
    <col min="4873" max="4873" width="13.85546875" style="24" customWidth="1"/>
    <col min="4874" max="4874" width="9.140625" style="24"/>
    <col min="4875" max="4875" width="11.5703125" style="24" customWidth="1"/>
    <col min="4876" max="5120" width="9.140625" style="24"/>
    <col min="5121" max="5121" width="12.42578125" style="24" customWidth="1"/>
    <col min="5122" max="5122" width="14" style="24" customWidth="1"/>
    <col min="5123" max="5123" width="9" style="24" customWidth="1"/>
    <col min="5124" max="5124" width="9.140625" style="24"/>
    <col min="5125" max="5125" width="6.85546875" style="24" customWidth="1"/>
    <col min="5126" max="5126" width="9.140625" style="24"/>
    <col min="5127" max="5128" width="6.42578125" style="24" customWidth="1"/>
    <col min="5129" max="5129" width="13.85546875" style="24" customWidth="1"/>
    <col min="5130" max="5130" width="9.140625" style="24"/>
    <col min="5131" max="5131" width="11.5703125" style="24" customWidth="1"/>
    <col min="5132" max="5376" width="9.140625" style="24"/>
    <col min="5377" max="5377" width="12.42578125" style="24" customWidth="1"/>
    <col min="5378" max="5378" width="14" style="24" customWidth="1"/>
    <col min="5379" max="5379" width="9" style="24" customWidth="1"/>
    <col min="5380" max="5380" width="9.140625" style="24"/>
    <col min="5381" max="5381" width="6.85546875" style="24" customWidth="1"/>
    <col min="5382" max="5382" width="9.140625" style="24"/>
    <col min="5383" max="5384" width="6.42578125" style="24" customWidth="1"/>
    <col min="5385" max="5385" width="13.85546875" style="24" customWidth="1"/>
    <col min="5386" max="5386" width="9.140625" style="24"/>
    <col min="5387" max="5387" width="11.5703125" style="24" customWidth="1"/>
    <col min="5388" max="5632" width="9.140625" style="24"/>
    <col min="5633" max="5633" width="12.42578125" style="24" customWidth="1"/>
    <col min="5634" max="5634" width="14" style="24" customWidth="1"/>
    <col min="5635" max="5635" width="9" style="24" customWidth="1"/>
    <col min="5636" max="5636" width="9.140625" style="24"/>
    <col min="5637" max="5637" width="6.85546875" style="24" customWidth="1"/>
    <col min="5638" max="5638" width="9.140625" style="24"/>
    <col min="5639" max="5640" width="6.42578125" style="24" customWidth="1"/>
    <col min="5641" max="5641" width="13.85546875" style="24" customWidth="1"/>
    <col min="5642" max="5642" width="9.140625" style="24"/>
    <col min="5643" max="5643" width="11.5703125" style="24" customWidth="1"/>
    <col min="5644" max="5888" width="9.140625" style="24"/>
    <col min="5889" max="5889" width="12.42578125" style="24" customWidth="1"/>
    <col min="5890" max="5890" width="14" style="24" customWidth="1"/>
    <col min="5891" max="5891" width="9" style="24" customWidth="1"/>
    <col min="5892" max="5892" width="9.140625" style="24"/>
    <col min="5893" max="5893" width="6.85546875" style="24" customWidth="1"/>
    <col min="5894" max="5894" width="9.140625" style="24"/>
    <col min="5895" max="5896" width="6.42578125" style="24" customWidth="1"/>
    <col min="5897" max="5897" width="13.85546875" style="24" customWidth="1"/>
    <col min="5898" max="5898" width="9.140625" style="24"/>
    <col min="5899" max="5899" width="11.5703125" style="24" customWidth="1"/>
    <col min="5900" max="6144" width="9.140625" style="24"/>
    <col min="6145" max="6145" width="12.42578125" style="24" customWidth="1"/>
    <col min="6146" max="6146" width="14" style="24" customWidth="1"/>
    <col min="6147" max="6147" width="9" style="24" customWidth="1"/>
    <col min="6148" max="6148" width="9.140625" style="24"/>
    <col min="6149" max="6149" width="6.85546875" style="24" customWidth="1"/>
    <col min="6150" max="6150" width="9.140625" style="24"/>
    <col min="6151" max="6152" width="6.42578125" style="24" customWidth="1"/>
    <col min="6153" max="6153" width="13.85546875" style="24" customWidth="1"/>
    <col min="6154" max="6154" width="9.140625" style="24"/>
    <col min="6155" max="6155" width="11.5703125" style="24" customWidth="1"/>
    <col min="6156" max="6400" width="9.140625" style="24"/>
    <col min="6401" max="6401" width="12.42578125" style="24" customWidth="1"/>
    <col min="6402" max="6402" width="14" style="24" customWidth="1"/>
    <col min="6403" max="6403" width="9" style="24" customWidth="1"/>
    <col min="6404" max="6404" width="9.140625" style="24"/>
    <col min="6405" max="6405" width="6.85546875" style="24" customWidth="1"/>
    <col min="6406" max="6406" width="9.140625" style="24"/>
    <col min="6407" max="6408" width="6.42578125" style="24" customWidth="1"/>
    <col min="6409" max="6409" width="13.85546875" style="24" customWidth="1"/>
    <col min="6410" max="6410" width="9.140625" style="24"/>
    <col min="6411" max="6411" width="11.5703125" style="24" customWidth="1"/>
    <col min="6412" max="6656" width="9.140625" style="24"/>
    <col min="6657" max="6657" width="12.42578125" style="24" customWidth="1"/>
    <col min="6658" max="6658" width="14" style="24" customWidth="1"/>
    <col min="6659" max="6659" width="9" style="24" customWidth="1"/>
    <col min="6660" max="6660" width="9.140625" style="24"/>
    <col min="6661" max="6661" width="6.85546875" style="24" customWidth="1"/>
    <col min="6662" max="6662" width="9.140625" style="24"/>
    <col min="6663" max="6664" width="6.42578125" style="24" customWidth="1"/>
    <col min="6665" max="6665" width="13.85546875" style="24" customWidth="1"/>
    <col min="6666" max="6666" width="9.140625" style="24"/>
    <col min="6667" max="6667" width="11.5703125" style="24" customWidth="1"/>
    <col min="6668" max="6912" width="9.140625" style="24"/>
    <col min="6913" max="6913" width="12.42578125" style="24" customWidth="1"/>
    <col min="6914" max="6914" width="14" style="24" customWidth="1"/>
    <col min="6915" max="6915" width="9" style="24" customWidth="1"/>
    <col min="6916" max="6916" width="9.140625" style="24"/>
    <col min="6917" max="6917" width="6.85546875" style="24" customWidth="1"/>
    <col min="6918" max="6918" width="9.140625" style="24"/>
    <col min="6919" max="6920" width="6.42578125" style="24" customWidth="1"/>
    <col min="6921" max="6921" width="13.85546875" style="24" customWidth="1"/>
    <col min="6922" max="6922" width="9.140625" style="24"/>
    <col min="6923" max="6923" width="11.5703125" style="24" customWidth="1"/>
    <col min="6924" max="7168" width="9.140625" style="24"/>
    <col min="7169" max="7169" width="12.42578125" style="24" customWidth="1"/>
    <col min="7170" max="7170" width="14" style="24" customWidth="1"/>
    <col min="7171" max="7171" width="9" style="24" customWidth="1"/>
    <col min="7172" max="7172" width="9.140625" style="24"/>
    <col min="7173" max="7173" width="6.85546875" style="24" customWidth="1"/>
    <col min="7174" max="7174" width="9.140625" style="24"/>
    <col min="7175" max="7176" width="6.42578125" style="24" customWidth="1"/>
    <col min="7177" max="7177" width="13.85546875" style="24" customWidth="1"/>
    <col min="7178" max="7178" width="9.140625" style="24"/>
    <col min="7179" max="7179" width="11.5703125" style="24" customWidth="1"/>
    <col min="7180" max="7424" width="9.140625" style="24"/>
    <col min="7425" max="7425" width="12.42578125" style="24" customWidth="1"/>
    <col min="7426" max="7426" width="14" style="24" customWidth="1"/>
    <col min="7427" max="7427" width="9" style="24" customWidth="1"/>
    <col min="7428" max="7428" width="9.140625" style="24"/>
    <col min="7429" max="7429" width="6.85546875" style="24" customWidth="1"/>
    <col min="7430" max="7430" width="9.140625" style="24"/>
    <col min="7431" max="7432" width="6.42578125" style="24" customWidth="1"/>
    <col min="7433" max="7433" width="13.85546875" style="24" customWidth="1"/>
    <col min="7434" max="7434" width="9.140625" style="24"/>
    <col min="7435" max="7435" width="11.5703125" style="24" customWidth="1"/>
    <col min="7436" max="7680" width="9.140625" style="24"/>
    <col min="7681" max="7681" width="12.42578125" style="24" customWidth="1"/>
    <col min="7682" max="7682" width="14" style="24" customWidth="1"/>
    <col min="7683" max="7683" width="9" style="24" customWidth="1"/>
    <col min="7684" max="7684" width="9.140625" style="24"/>
    <col min="7685" max="7685" width="6.85546875" style="24" customWidth="1"/>
    <col min="7686" max="7686" width="9.140625" style="24"/>
    <col min="7687" max="7688" width="6.42578125" style="24" customWidth="1"/>
    <col min="7689" max="7689" width="13.85546875" style="24" customWidth="1"/>
    <col min="7690" max="7690" width="9.140625" style="24"/>
    <col min="7691" max="7691" width="11.5703125" style="24" customWidth="1"/>
    <col min="7692" max="7936" width="9.140625" style="24"/>
    <col min="7937" max="7937" width="12.42578125" style="24" customWidth="1"/>
    <col min="7938" max="7938" width="14" style="24" customWidth="1"/>
    <col min="7939" max="7939" width="9" style="24" customWidth="1"/>
    <col min="7940" max="7940" width="9.140625" style="24"/>
    <col min="7941" max="7941" width="6.85546875" style="24" customWidth="1"/>
    <col min="7942" max="7942" width="9.140625" style="24"/>
    <col min="7943" max="7944" width="6.42578125" style="24" customWidth="1"/>
    <col min="7945" max="7945" width="13.85546875" style="24" customWidth="1"/>
    <col min="7946" max="7946" width="9.140625" style="24"/>
    <col min="7947" max="7947" width="11.5703125" style="24" customWidth="1"/>
    <col min="7948" max="8192" width="9.140625" style="24"/>
    <col min="8193" max="8193" width="12.42578125" style="24" customWidth="1"/>
    <col min="8194" max="8194" width="14" style="24" customWidth="1"/>
    <col min="8195" max="8195" width="9" style="24" customWidth="1"/>
    <col min="8196" max="8196" width="9.140625" style="24"/>
    <col min="8197" max="8197" width="6.85546875" style="24" customWidth="1"/>
    <col min="8198" max="8198" width="9.140625" style="24"/>
    <col min="8199" max="8200" width="6.42578125" style="24" customWidth="1"/>
    <col min="8201" max="8201" width="13.85546875" style="24" customWidth="1"/>
    <col min="8202" max="8202" width="9.140625" style="24"/>
    <col min="8203" max="8203" width="11.5703125" style="24" customWidth="1"/>
    <col min="8204" max="8448" width="9.140625" style="24"/>
    <col min="8449" max="8449" width="12.42578125" style="24" customWidth="1"/>
    <col min="8450" max="8450" width="14" style="24" customWidth="1"/>
    <col min="8451" max="8451" width="9" style="24" customWidth="1"/>
    <col min="8452" max="8452" width="9.140625" style="24"/>
    <col min="8453" max="8453" width="6.85546875" style="24" customWidth="1"/>
    <col min="8454" max="8454" width="9.140625" style="24"/>
    <col min="8455" max="8456" width="6.42578125" style="24" customWidth="1"/>
    <col min="8457" max="8457" width="13.85546875" style="24" customWidth="1"/>
    <col min="8458" max="8458" width="9.140625" style="24"/>
    <col min="8459" max="8459" width="11.5703125" style="24" customWidth="1"/>
    <col min="8460" max="8704" width="9.140625" style="24"/>
    <col min="8705" max="8705" width="12.42578125" style="24" customWidth="1"/>
    <col min="8706" max="8706" width="14" style="24" customWidth="1"/>
    <col min="8707" max="8707" width="9" style="24" customWidth="1"/>
    <col min="8708" max="8708" width="9.140625" style="24"/>
    <col min="8709" max="8709" width="6.85546875" style="24" customWidth="1"/>
    <col min="8710" max="8710" width="9.140625" style="24"/>
    <col min="8711" max="8712" width="6.42578125" style="24" customWidth="1"/>
    <col min="8713" max="8713" width="13.85546875" style="24" customWidth="1"/>
    <col min="8714" max="8714" width="9.140625" style="24"/>
    <col min="8715" max="8715" width="11.5703125" style="24" customWidth="1"/>
    <col min="8716" max="8960" width="9.140625" style="24"/>
    <col min="8961" max="8961" width="12.42578125" style="24" customWidth="1"/>
    <col min="8962" max="8962" width="14" style="24" customWidth="1"/>
    <col min="8963" max="8963" width="9" style="24" customWidth="1"/>
    <col min="8964" max="8964" width="9.140625" style="24"/>
    <col min="8965" max="8965" width="6.85546875" style="24" customWidth="1"/>
    <col min="8966" max="8966" width="9.140625" style="24"/>
    <col min="8967" max="8968" width="6.42578125" style="24" customWidth="1"/>
    <col min="8969" max="8969" width="13.85546875" style="24" customWidth="1"/>
    <col min="8970" max="8970" width="9.140625" style="24"/>
    <col min="8971" max="8971" width="11.5703125" style="24" customWidth="1"/>
    <col min="8972" max="9216" width="9.140625" style="24"/>
    <col min="9217" max="9217" width="12.42578125" style="24" customWidth="1"/>
    <col min="9218" max="9218" width="14" style="24" customWidth="1"/>
    <col min="9219" max="9219" width="9" style="24" customWidth="1"/>
    <col min="9220" max="9220" width="9.140625" style="24"/>
    <col min="9221" max="9221" width="6.85546875" style="24" customWidth="1"/>
    <col min="9222" max="9222" width="9.140625" style="24"/>
    <col min="9223" max="9224" width="6.42578125" style="24" customWidth="1"/>
    <col min="9225" max="9225" width="13.85546875" style="24" customWidth="1"/>
    <col min="9226" max="9226" width="9.140625" style="24"/>
    <col min="9227" max="9227" width="11.5703125" style="24" customWidth="1"/>
    <col min="9228" max="9472" width="9.140625" style="24"/>
    <col min="9473" max="9473" width="12.42578125" style="24" customWidth="1"/>
    <col min="9474" max="9474" width="14" style="24" customWidth="1"/>
    <col min="9475" max="9475" width="9" style="24" customWidth="1"/>
    <col min="9476" max="9476" width="9.140625" style="24"/>
    <col min="9477" max="9477" width="6.85546875" style="24" customWidth="1"/>
    <col min="9478" max="9478" width="9.140625" style="24"/>
    <col min="9479" max="9480" width="6.42578125" style="24" customWidth="1"/>
    <col min="9481" max="9481" width="13.85546875" style="24" customWidth="1"/>
    <col min="9482" max="9482" width="9.140625" style="24"/>
    <col min="9483" max="9483" width="11.5703125" style="24" customWidth="1"/>
    <col min="9484" max="9728" width="9.140625" style="24"/>
    <col min="9729" max="9729" width="12.42578125" style="24" customWidth="1"/>
    <col min="9730" max="9730" width="14" style="24" customWidth="1"/>
    <col min="9731" max="9731" width="9" style="24" customWidth="1"/>
    <col min="9732" max="9732" width="9.140625" style="24"/>
    <col min="9733" max="9733" width="6.85546875" style="24" customWidth="1"/>
    <col min="9734" max="9734" width="9.140625" style="24"/>
    <col min="9735" max="9736" width="6.42578125" style="24" customWidth="1"/>
    <col min="9737" max="9737" width="13.85546875" style="24" customWidth="1"/>
    <col min="9738" max="9738" width="9.140625" style="24"/>
    <col min="9739" max="9739" width="11.5703125" style="24" customWidth="1"/>
    <col min="9740" max="9984" width="9.140625" style="24"/>
    <col min="9985" max="9985" width="12.42578125" style="24" customWidth="1"/>
    <col min="9986" max="9986" width="14" style="24" customWidth="1"/>
    <col min="9987" max="9987" width="9" style="24" customWidth="1"/>
    <col min="9988" max="9988" width="9.140625" style="24"/>
    <col min="9989" max="9989" width="6.85546875" style="24" customWidth="1"/>
    <col min="9990" max="9990" width="9.140625" style="24"/>
    <col min="9991" max="9992" width="6.42578125" style="24" customWidth="1"/>
    <col min="9993" max="9993" width="13.85546875" style="24" customWidth="1"/>
    <col min="9994" max="9994" width="9.140625" style="24"/>
    <col min="9995" max="9995" width="11.5703125" style="24" customWidth="1"/>
    <col min="9996" max="10240" width="9.140625" style="24"/>
    <col min="10241" max="10241" width="12.42578125" style="24" customWidth="1"/>
    <col min="10242" max="10242" width="14" style="24" customWidth="1"/>
    <col min="10243" max="10243" width="9" style="24" customWidth="1"/>
    <col min="10244" max="10244" width="9.140625" style="24"/>
    <col min="10245" max="10245" width="6.85546875" style="24" customWidth="1"/>
    <col min="10246" max="10246" width="9.140625" style="24"/>
    <col min="10247" max="10248" width="6.42578125" style="24" customWidth="1"/>
    <col min="10249" max="10249" width="13.85546875" style="24" customWidth="1"/>
    <col min="10250" max="10250" width="9.140625" style="24"/>
    <col min="10251" max="10251" width="11.5703125" style="24" customWidth="1"/>
    <col min="10252" max="10496" width="9.140625" style="24"/>
    <col min="10497" max="10497" width="12.42578125" style="24" customWidth="1"/>
    <col min="10498" max="10498" width="14" style="24" customWidth="1"/>
    <col min="10499" max="10499" width="9" style="24" customWidth="1"/>
    <col min="10500" max="10500" width="9.140625" style="24"/>
    <col min="10501" max="10501" width="6.85546875" style="24" customWidth="1"/>
    <col min="10502" max="10502" width="9.140625" style="24"/>
    <col min="10503" max="10504" width="6.42578125" style="24" customWidth="1"/>
    <col min="10505" max="10505" width="13.85546875" style="24" customWidth="1"/>
    <col min="10506" max="10506" width="9.140625" style="24"/>
    <col min="10507" max="10507" width="11.5703125" style="24" customWidth="1"/>
    <col min="10508" max="10752" width="9.140625" style="24"/>
    <col min="10753" max="10753" width="12.42578125" style="24" customWidth="1"/>
    <col min="10754" max="10754" width="14" style="24" customWidth="1"/>
    <col min="10755" max="10755" width="9" style="24" customWidth="1"/>
    <col min="10756" max="10756" width="9.140625" style="24"/>
    <col min="10757" max="10757" width="6.85546875" style="24" customWidth="1"/>
    <col min="10758" max="10758" width="9.140625" style="24"/>
    <col min="10759" max="10760" width="6.42578125" style="24" customWidth="1"/>
    <col min="10761" max="10761" width="13.85546875" style="24" customWidth="1"/>
    <col min="10762" max="10762" width="9.140625" style="24"/>
    <col min="10763" max="10763" width="11.5703125" style="24" customWidth="1"/>
    <col min="10764" max="11008" width="9.140625" style="24"/>
    <col min="11009" max="11009" width="12.42578125" style="24" customWidth="1"/>
    <col min="11010" max="11010" width="14" style="24" customWidth="1"/>
    <col min="11011" max="11011" width="9" style="24" customWidth="1"/>
    <col min="11012" max="11012" width="9.140625" style="24"/>
    <col min="11013" max="11013" width="6.85546875" style="24" customWidth="1"/>
    <col min="11014" max="11014" width="9.140625" style="24"/>
    <col min="11015" max="11016" width="6.42578125" style="24" customWidth="1"/>
    <col min="11017" max="11017" width="13.85546875" style="24" customWidth="1"/>
    <col min="11018" max="11018" width="9.140625" style="24"/>
    <col min="11019" max="11019" width="11.5703125" style="24" customWidth="1"/>
    <col min="11020" max="11264" width="9.140625" style="24"/>
    <col min="11265" max="11265" width="12.42578125" style="24" customWidth="1"/>
    <col min="11266" max="11266" width="14" style="24" customWidth="1"/>
    <col min="11267" max="11267" width="9" style="24" customWidth="1"/>
    <col min="11268" max="11268" width="9.140625" style="24"/>
    <col min="11269" max="11269" width="6.85546875" style="24" customWidth="1"/>
    <col min="11270" max="11270" width="9.140625" style="24"/>
    <col min="11271" max="11272" width="6.42578125" style="24" customWidth="1"/>
    <col min="11273" max="11273" width="13.85546875" style="24" customWidth="1"/>
    <col min="11274" max="11274" width="9.140625" style="24"/>
    <col min="11275" max="11275" width="11.5703125" style="24" customWidth="1"/>
    <col min="11276" max="11520" width="9.140625" style="24"/>
    <col min="11521" max="11521" width="12.42578125" style="24" customWidth="1"/>
    <col min="11522" max="11522" width="14" style="24" customWidth="1"/>
    <col min="11523" max="11523" width="9" style="24" customWidth="1"/>
    <col min="11524" max="11524" width="9.140625" style="24"/>
    <col min="11525" max="11525" width="6.85546875" style="24" customWidth="1"/>
    <col min="11526" max="11526" width="9.140625" style="24"/>
    <col min="11527" max="11528" width="6.42578125" style="24" customWidth="1"/>
    <col min="11529" max="11529" width="13.85546875" style="24" customWidth="1"/>
    <col min="11530" max="11530" width="9.140625" style="24"/>
    <col min="11531" max="11531" width="11.5703125" style="24" customWidth="1"/>
    <col min="11532" max="11776" width="9.140625" style="24"/>
    <col min="11777" max="11777" width="12.42578125" style="24" customWidth="1"/>
    <col min="11778" max="11778" width="14" style="24" customWidth="1"/>
    <col min="11779" max="11779" width="9" style="24" customWidth="1"/>
    <col min="11780" max="11780" width="9.140625" style="24"/>
    <col min="11781" max="11781" width="6.85546875" style="24" customWidth="1"/>
    <col min="11782" max="11782" width="9.140625" style="24"/>
    <col min="11783" max="11784" width="6.42578125" style="24" customWidth="1"/>
    <col min="11785" max="11785" width="13.85546875" style="24" customWidth="1"/>
    <col min="11786" max="11786" width="9.140625" style="24"/>
    <col min="11787" max="11787" width="11.5703125" style="24" customWidth="1"/>
    <col min="11788" max="12032" width="9.140625" style="24"/>
    <col min="12033" max="12033" width="12.42578125" style="24" customWidth="1"/>
    <col min="12034" max="12034" width="14" style="24" customWidth="1"/>
    <col min="12035" max="12035" width="9" style="24" customWidth="1"/>
    <col min="12036" max="12036" width="9.140625" style="24"/>
    <col min="12037" max="12037" width="6.85546875" style="24" customWidth="1"/>
    <col min="12038" max="12038" width="9.140625" style="24"/>
    <col min="12039" max="12040" width="6.42578125" style="24" customWidth="1"/>
    <col min="12041" max="12041" width="13.85546875" style="24" customWidth="1"/>
    <col min="12042" max="12042" width="9.140625" style="24"/>
    <col min="12043" max="12043" width="11.5703125" style="24" customWidth="1"/>
    <col min="12044" max="12288" width="9.140625" style="24"/>
    <col min="12289" max="12289" width="12.42578125" style="24" customWidth="1"/>
    <col min="12290" max="12290" width="14" style="24" customWidth="1"/>
    <col min="12291" max="12291" width="9" style="24" customWidth="1"/>
    <col min="12292" max="12292" width="9.140625" style="24"/>
    <col min="12293" max="12293" width="6.85546875" style="24" customWidth="1"/>
    <col min="12294" max="12294" width="9.140625" style="24"/>
    <col min="12295" max="12296" width="6.42578125" style="24" customWidth="1"/>
    <col min="12297" max="12297" width="13.85546875" style="24" customWidth="1"/>
    <col min="12298" max="12298" width="9.140625" style="24"/>
    <col min="12299" max="12299" width="11.5703125" style="24" customWidth="1"/>
    <col min="12300" max="12544" width="9.140625" style="24"/>
    <col min="12545" max="12545" width="12.42578125" style="24" customWidth="1"/>
    <col min="12546" max="12546" width="14" style="24" customWidth="1"/>
    <col min="12547" max="12547" width="9" style="24" customWidth="1"/>
    <col min="12548" max="12548" width="9.140625" style="24"/>
    <col min="12549" max="12549" width="6.85546875" style="24" customWidth="1"/>
    <col min="12550" max="12550" width="9.140625" style="24"/>
    <col min="12551" max="12552" width="6.42578125" style="24" customWidth="1"/>
    <col min="12553" max="12553" width="13.85546875" style="24" customWidth="1"/>
    <col min="12554" max="12554" width="9.140625" style="24"/>
    <col min="12555" max="12555" width="11.5703125" style="24" customWidth="1"/>
    <col min="12556" max="12800" width="9.140625" style="24"/>
    <col min="12801" max="12801" width="12.42578125" style="24" customWidth="1"/>
    <col min="12802" max="12802" width="14" style="24" customWidth="1"/>
    <col min="12803" max="12803" width="9" style="24" customWidth="1"/>
    <col min="12804" max="12804" width="9.140625" style="24"/>
    <col min="12805" max="12805" width="6.85546875" style="24" customWidth="1"/>
    <col min="12806" max="12806" width="9.140625" style="24"/>
    <col min="12807" max="12808" width="6.42578125" style="24" customWidth="1"/>
    <col min="12809" max="12809" width="13.85546875" style="24" customWidth="1"/>
    <col min="12810" max="12810" width="9.140625" style="24"/>
    <col min="12811" max="12811" width="11.5703125" style="24" customWidth="1"/>
    <col min="12812" max="13056" width="9.140625" style="24"/>
    <col min="13057" max="13057" width="12.42578125" style="24" customWidth="1"/>
    <col min="13058" max="13058" width="14" style="24" customWidth="1"/>
    <col min="13059" max="13059" width="9" style="24" customWidth="1"/>
    <col min="13060" max="13060" width="9.140625" style="24"/>
    <col min="13061" max="13061" width="6.85546875" style="24" customWidth="1"/>
    <col min="13062" max="13062" width="9.140625" style="24"/>
    <col min="13063" max="13064" width="6.42578125" style="24" customWidth="1"/>
    <col min="13065" max="13065" width="13.85546875" style="24" customWidth="1"/>
    <col min="13066" max="13066" width="9.140625" style="24"/>
    <col min="13067" max="13067" width="11.5703125" style="24" customWidth="1"/>
    <col min="13068" max="13312" width="9.140625" style="24"/>
    <col min="13313" max="13313" width="12.42578125" style="24" customWidth="1"/>
    <col min="13314" max="13314" width="14" style="24" customWidth="1"/>
    <col min="13315" max="13315" width="9" style="24" customWidth="1"/>
    <col min="13316" max="13316" width="9.140625" style="24"/>
    <col min="13317" max="13317" width="6.85546875" style="24" customWidth="1"/>
    <col min="13318" max="13318" width="9.140625" style="24"/>
    <col min="13319" max="13320" width="6.42578125" style="24" customWidth="1"/>
    <col min="13321" max="13321" width="13.85546875" style="24" customWidth="1"/>
    <col min="13322" max="13322" width="9.140625" style="24"/>
    <col min="13323" max="13323" width="11.5703125" style="24" customWidth="1"/>
    <col min="13324" max="13568" width="9.140625" style="24"/>
    <col min="13569" max="13569" width="12.42578125" style="24" customWidth="1"/>
    <col min="13570" max="13570" width="14" style="24" customWidth="1"/>
    <col min="13571" max="13571" width="9" style="24" customWidth="1"/>
    <col min="13572" max="13572" width="9.140625" style="24"/>
    <col min="13573" max="13573" width="6.85546875" style="24" customWidth="1"/>
    <col min="13574" max="13574" width="9.140625" style="24"/>
    <col min="13575" max="13576" width="6.42578125" style="24" customWidth="1"/>
    <col min="13577" max="13577" width="13.85546875" style="24" customWidth="1"/>
    <col min="13578" max="13578" width="9.140625" style="24"/>
    <col min="13579" max="13579" width="11.5703125" style="24" customWidth="1"/>
    <col min="13580" max="13824" width="9.140625" style="24"/>
    <col min="13825" max="13825" width="12.42578125" style="24" customWidth="1"/>
    <col min="13826" max="13826" width="14" style="24" customWidth="1"/>
    <col min="13827" max="13827" width="9" style="24" customWidth="1"/>
    <col min="13828" max="13828" width="9.140625" style="24"/>
    <col min="13829" max="13829" width="6.85546875" style="24" customWidth="1"/>
    <col min="13830" max="13830" width="9.140625" style="24"/>
    <col min="13831" max="13832" width="6.42578125" style="24" customWidth="1"/>
    <col min="13833" max="13833" width="13.85546875" style="24" customWidth="1"/>
    <col min="13834" max="13834" width="9.140625" style="24"/>
    <col min="13835" max="13835" width="11.5703125" style="24" customWidth="1"/>
    <col min="13836" max="14080" width="9.140625" style="24"/>
    <col min="14081" max="14081" width="12.42578125" style="24" customWidth="1"/>
    <col min="14082" max="14082" width="14" style="24" customWidth="1"/>
    <col min="14083" max="14083" width="9" style="24" customWidth="1"/>
    <col min="14084" max="14084" width="9.140625" style="24"/>
    <col min="14085" max="14085" width="6.85546875" style="24" customWidth="1"/>
    <col min="14086" max="14086" width="9.140625" style="24"/>
    <col min="14087" max="14088" width="6.42578125" style="24" customWidth="1"/>
    <col min="14089" max="14089" width="13.85546875" style="24" customWidth="1"/>
    <col min="14090" max="14090" width="9.140625" style="24"/>
    <col min="14091" max="14091" width="11.5703125" style="24" customWidth="1"/>
    <col min="14092" max="14336" width="9.140625" style="24"/>
    <col min="14337" max="14337" width="12.42578125" style="24" customWidth="1"/>
    <col min="14338" max="14338" width="14" style="24" customWidth="1"/>
    <col min="14339" max="14339" width="9" style="24" customWidth="1"/>
    <col min="14340" max="14340" width="9.140625" style="24"/>
    <col min="14341" max="14341" width="6.85546875" style="24" customWidth="1"/>
    <col min="14342" max="14342" width="9.140625" style="24"/>
    <col min="14343" max="14344" width="6.42578125" style="24" customWidth="1"/>
    <col min="14345" max="14345" width="13.85546875" style="24" customWidth="1"/>
    <col min="14346" max="14346" width="9.140625" style="24"/>
    <col min="14347" max="14347" width="11.5703125" style="24" customWidth="1"/>
    <col min="14348" max="14592" width="9.140625" style="24"/>
    <col min="14593" max="14593" width="12.42578125" style="24" customWidth="1"/>
    <col min="14594" max="14594" width="14" style="24" customWidth="1"/>
    <col min="14595" max="14595" width="9" style="24" customWidth="1"/>
    <col min="14596" max="14596" width="9.140625" style="24"/>
    <col min="14597" max="14597" width="6.85546875" style="24" customWidth="1"/>
    <col min="14598" max="14598" width="9.140625" style="24"/>
    <col min="14599" max="14600" width="6.42578125" style="24" customWidth="1"/>
    <col min="14601" max="14601" width="13.85546875" style="24" customWidth="1"/>
    <col min="14602" max="14602" width="9.140625" style="24"/>
    <col min="14603" max="14603" width="11.5703125" style="24" customWidth="1"/>
    <col min="14604" max="14848" width="9.140625" style="24"/>
    <col min="14849" max="14849" width="12.42578125" style="24" customWidth="1"/>
    <col min="14850" max="14850" width="14" style="24" customWidth="1"/>
    <col min="14851" max="14851" width="9" style="24" customWidth="1"/>
    <col min="14852" max="14852" width="9.140625" style="24"/>
    <col min="14853" max="14853" width="6.85546875" style="24" customWidth="1"/>
    <col min="14854" max="14854" width="9.140625" style="24"/>
    <col min="14855" max="14856" width="6.42578125" style="24" customWidth="1"/>
    <col min="14857" max="14857" width="13.85546875" style="24" customWidth="1"/>
    <col min="14858" max="14858" width="9.140625" style="24"/>
    <col min="14859" max="14859" width="11.5703125" style="24" customWidth="1"/>
    <col min="14860" max="15104" width="9.140625" style="24"/>
    <col min="15105" max="15105" width="12.42578125" style="24" customWidth="1"/>
    <col min="15106" max="15106" width="14" style="24" customWidth="1"/>
    <col min="15107" max="15107" width="9" style="24" customWidth="1"/>
    <col min="15108" max="15108" width="9.140625" style="24"/>
    <col min="15109" max="15109" width="6.85546875" style="24" customWidth="1"/>
    <col min="15110" max="15110" width="9.140625" style="24"/>
    <col min="15111" max="15112" width="6.42578125" style="24" customWidth="1"/>
    <col min="15113" max="15113" width="13.85546875" style="24" customWidth="1"/>
    <col min="15114" max="15114" width="9.140625" style="24"/>
    <col min="15115" max="15115" width="11.5703125" style="24" customWidth="1"/>
    <col min="15116" max="15360" width="9.140625" style="24"/>
    <col min="15361" max="15361" width="12.42578125" style="24" customWidth="1"/>
    <col min="15362" max="15362" width="14" style="24" customWidth="1"/>
    <col min="15363" max="15363" width="9" style="24" customWidth="1"/>
    <col min="15364" max="15364" width="9.140625" style="24"/>
    <col min="15365" max="15365" width="6.85546875" style="24" customWidth="1"/>
    <col min="15366" max="15366" width="9.140625" style="24"/>
    <col min="15367" max="15368" width="6.42578125" style="24" customWidth="1"/>
    <col min="15369" max="15369" width="13.85546875" style="24" customWidth="1"/>
    <col min="15370" max="15370" width="9.140625" style="24"/>
    <col min="15371" max="15371" width="11.5703125" style="24" customWidth="1"/>
    <col min="15372" max="15616" width="9.140625" style="24"/>
    <col min="15617" max="15617" width="12.42578125" style="24" customWidth="1"/>
    <col min="15618" max="15618" width="14" style="24" customWidth="1"/>
    <col min="15619" max="15619" width="9" style="24" customWidth="1"/>
    <col min="15620" max="15620" width="9.140625" style="24"/>
    <col min="15621" max="15621" width="6.85546875" style="24" customWidth="1"/>
    <col min="15622" max="15622" width="9.140625" style="24"/>
    <col min="15623" max="15624" width="6.42578125" style="24" customWidth="1"/>
    <col min="15625" max="15625" width="13.85546875" style="24" customWidth="1"/>
    <col min="15626" max="15626" width="9.140625" style="24"/>
    <col min="15627" max="15627" width="11.5703125" style="24" customWidth="1"/>
    <col min="15628" max="15872" width="9.140625" style="24"/>
    <col min="15873" max="15873" width="12.42578125" style="24" customWidth="1"/>
    <col min="15874" max="15874" width="14" style="24" customWidth="1"/>
    <col min="15875" max="15875" width="9" style="24" customWidth="1"/>
    <col min="15876" max="15876" width="9.140625" style="24"/>
    <col min="15877" max="15877" width="6.85546875" style="24" customWidth="1"/>
    <col min="15878" max="15878" width="9.140625" style="24"/>
    <col min="15879" max="15880" width="6.42578125" style="24" customWidth="1"/>
    <col min="15881" max="15881" width="13.85546875" style="24" customWidth="1"/>
    <col min="15882" max="15882" width="9.140625" style="24"/>
    <col min="15883" max="15883" width="11.5703125" style="24" customWidth="1"/>
    <col min="15884" max="16128" width="9.140625" style="24"/>
    <col min="16129" max="16129" width="12.42578125" style="24" customWidth="1"/>
    <col min="16130" max="16130" width="14" style="24" customWidth="1"/>
    <col min="16131" max="16131" width="9" style="24" customWidth="1"/>
    <col min="16132" max="16132" width="9.140625" style="24"/>
    <col min="16133" max="16133" width="6.85546875" style="24" customWidth="1"/>
    <col min="16134" max="16134" width="9.140625" style="24"/>
    <col min="16135" max="16136" width="6.42578125" style="24" customWidth="1"/>
    <col min="16137" max="16137" width="13.85546875" style="24" customWidth="1"/>
    <col min="16138" max="16138" width="9.140625" style="24"/>
    <col min="16139" max="16139" width="11.5703125" style="24" customWidth="1"/>
    <col min="16140" max="16384" width="9.140625" style="24"/>
  </cols>
  <sheetData>
    <row r="1" spans="1:11" ht="8.25" customHeight="1">
      <c r="A1" s="10"/>
      <c r="B1" s="10"/>
      <c r="C1" s="10"/>
      <c r="D1" s="10"/>
      <c r="E1" s="10"/>
      <c r="F1" s="10"/>
      <c r="G1" s="10"/>
      <c r="H1" s="10"/>
      <c r="I1" s="109"/>
    </row>
    <row r="2" spans="1:11" ht="45" customHeight="1">
      <c r="A2" s="10"/>
      <c r="B2" s="140" t="s">
        <v>204</v>
      </c>
      <c r="C2" s="140"/>
      <c r="D2" s="140"/>
      <c r="E2" s="140"/>
      <c r="F2" s="140"/>
      <c r="G2" s="140"/>
      <c r="H2" s="140"/>
      <c r="I2" s="140"/>
    </row>
    <row r="3" spans="1:11" ht="11.25" customHeight="1">
      <c r="A3" s="10"/>
      <c r="B3" s="10"/>
      <c r="C3" s="10"/>
      <c r="D3" s="10"/>
      <c r="E3" s="10"/>
      <c r="F3" s="10"/>
      <c r="G3" s="10"/>
      <c r="H3" s="10"/>
      <c r="I3" s="109"/>
    </row>
    <row r="4" spans="1:11" ht="20.25">
      <c r="A4" s="10"/>
      <c r="B4" s="110" t="s">
        <v>0</v>
      </c>
      <c r="C4" s="111"/>
      <c r="D4" s="111"/>
      <c r="E4" s="111"/>
      <c r="F4" s="111"/>
      <c r="G4" s="111"/>
      <c r="H4" s="111"/>
      <c r="I4" s="112"/>
    </row>
    <row r="5" spans="1:11">
      <c r="A5" s="10"/>
      <c r="B5" s="10"/>
      <c r="C5" s="10"/>
      <c r="D5" s="10"/>
      <c r="E5" s="10"/>
      <c r="F5" s="10"/>
      <c r="G5" s="10"/>
      <c r="H5" s="10"/>
      <c r="I5" s="109"/>
    </row>
    <row r="6" spans="1:11">
      <c r="A6" s="113" t="s">
        <v>1</v>
      </c>
      <c r="B6" s="114" t="s">
        <v>202</v>
      </c>
      <c r="C6" s="111"/>
      <c r="D6" s="111"/>
      <c r="E6" s="111"/>
      <c r="F6" s="111"/>
      <c r="G6" s="111"/>
      <c r="H6" s="111"/>
      <c r="I6" s="112"/>
    </row>
    <row r="7" spans="1:11">
      <c r="A7" s="94" t="str">
        <f>'A|Predd.'!A1</f>
        <v>A/1.0</v>
      </c>
      <c r="B7" s="118" t="str">
        <f>'A|Predd.'!B1</f>
        <v>PREDDELA</v>
      </c>
      <c r="C7" s="10"/>
      <c r="D7" s="10"/>
      <c r="E7" s="10"/>
      <c r="F7" s="10"/>
      <c r="G7" s="10"/>
      <c r="H7" s="10"/>
      <c r="I7" s="115">
        <f>'A|Predd.'!F15</f>
        <v>0</v>
      </c>
    </row>
    <row r="8" spans="1:11">
      <c r="A8" s="94" t="str">
        <f>'A|Odstr.'!A1</f>
        <v>A/2.0</v>
      </c>
      <c r="B8" s="118" t="str">
        <f>'A|Odstr.'!B1</f>
        <v>ODSTRANITVE - RUŠITVENA DELA</v>
      </c>
      <c r="C8" s="10"/>
      <c r="D8" s="10"/>
      <c r="E8" s="10"/>
      <c r="F8" s="10"/>
      <c r="G8" s="10"/>
      <c r="H8" s="10"/>
      <c r="I8" s="115">
        <f>'A|Odstr.'!F26</f>
        <v>0</v>
      </c>
      <c r="K8" s="24" t="s">
        <v>111</v>
      </c>
    </row>
    <row r="9" spans="1:11">
      <c r="A9" s="94" t="str">
        <f>'A|Zem. d.'!A1</f>
        <v>A/3.0</v>
      </c>
      <c r="B9" s="118" t="str">
        <f>'A|Zem. d.'!B1</f>
        <v>ZEMELJSKA DELA</v>
      </c>
      <c r="C9" s="10"/>
      <c r="D9" s="10"/>
      <c r="E9" s="10"/>
      <c r="F9" s="10"/>
      <c r="G9" s="10"/>
      <c r="H9" s="10"/>
      <c r="I9" s="115">
        <f>'A|Zem. d.'!F34</f>
        <v>0</v>
      </c>
    </row>
    <row r="10" spans="1:11">
      <c r="A10" s="94" t="str">
        <f>'A|Met. kan.'!A1</f>
        <v>A/4.0</v>
      </c>
      <c r="B10" s="118" t="str">
        <f>'A|Met. kan.'!B1</f>
        <v>METEORNA KANALIZACIJA</v>
      </c>
      <c r="C10" s="10"/>
      <c r="D10" s="10"/>
      <c r="E10" s="10"/>
      <c r="F10" s="10"/>
      <c r="G10" s="10"/>
      <c r="H10" s="10"/>
      <c r="I10" s="109">
        <f>'A|Met. kan.'!F50</f>
        <v>0</v>
      </c>
    </row>
    <row r="11" spans="1:11">
      <c r="A11" s="94" t="str">
        <f>'A|Cesta'!A1</f>
        <v>A/5.0</v>
      </c>
      <c r="B11" s="118" t="str">
        <f>'A|Cesta'!B1</f>
        <v>VOZIŠČNE IN UTRJENE KONSTRUKCIJE</v>
      </c>
      <c r="C11" s="10"/>
      <c r="D11" s="10"/>
      <c r="E11" s="10"/>
      <c r="F11" s="10"/>
      <c r="G11" s="10"/>
      <c r="H11" s="10"/>
      <c r="I11" s="109">
        <f>'A|Cesta'!F37</f>
        <v>0</v>
      </c>
    </row>
    <row r="12" spans="1:11">
      <c r="A12" s="94" t="str">
        <f>'A|Opr. c.'!A1</f>
        <v>A/6.0</v>
      </c>
      <c r="B12" s="118" t="str">
        <f>'A|Opr. c.'!B1</f>
        <v>OPREMA CESTE</v>
      </c>
      <c r="C12" s="10"/>
      <c r="D12" s="10"/>
      <c r="E12" s="10"/>
      <c r="F12" s="10"/>
      <c r="G12" s="10"/>
      <c r="H12" s="10"/>
      <c r="I12" s="109">
        <f>'A|Opr. c.'!F20</f>
        <v>0</v>
      </c>
    </row>
    <row r="13" spans="1:11">
      <c r="A13" s="94" t="str">
        <f>'A|Vrt. d.'!A1</f>
        <v>A/7.0</v>
      </c>
      <c r="B13" s="118" t="str">
        <f>'A|Vrt. d.'!B1</f>
        <v>ZELENE POVRŠINE IN VRTNARSKA DELA</v>
      </c>
      <c r="C13" s="10"/>
      <c r="D13" s="10"/>
      <c r="E13" s="10"/>
      <c r="F13" s="10"/>
      <c r="G13" s="10"/>
      <c r="H13" s="10"/>
      <c r="I13" s="109">
        <f>'A|Vrt. d.'!F9</f>
        <v>0</v>
      </c>
    </row>
    <row r="14" spans="1:11">
      <c r="A14" s="94" t="str">
        <f>'A|Ostala dela'!A1</f>
        <v>A/8.0</v>
      </c>
      <c r="B14" s="118" t="str">
        <f>'A|Ostala dela'!B1</f>
        <v>DRUGE STORITVE</v>
      </c>
      <c r="C14" s="10"/>
      <c r="D14" s="10"/>
      <c r="E14" s="10"/>
      <c r="F14" s="10"/>
      <c r="G14" s="10"/>
      <c r="H14" s="10"/>
      <c r="I14" s="109">
        <f>'A|Ostala dela'!F17</f>
        <v>0</v>
      </c>
    </row>
    <row r="15" spans="1:11">
      <c r="A15" s="94"/>
      <c r="B15" s="114" t="s">
        <v>128</v>
      </c>
      <c r="C15" s="116"/>
      <c r="D15" s="116"/>
      <c r="E15" s="116"/>
      <c r="F15" s="116"/>
      <c r="G15" s="116"/>
      <c r="H15" s="116"/>
      <c r="I15" s="117">
        <f>SUM(I7:I14)</f>
        <v>0</v>
      </c>
    </row>
    <row r="16" spans="1:11">
      <c r="A16" s="94"/>
      <c r="B16" s="10"/>
      <c r="C16" s="10"/>
      <c r="D16" s="10"/>
      <c r="E16" s="10"/>
      <c r="F16" s="10"/>
      <c r="G16" s="10"/>
      <c r="H16" s="10"/>
      <c r="I16" s="115"/>
    </row>
    <row r="17" spans="1:9">
      <c r="A17" s="113" t="s">
        <v>1</v>
      </c>
      <c r="B17" s="114" t="s">
        <v>85</v>
      </c>
      <c r="C17" s="111"/>
      <c r="D17" s="111"/>
      <c r="E17" s="111"/>
      <c r="F17" s="111"/>
      <c r="G17" s="111"/>
      <c r="H17" s="111"/>
      <c r="I17" s="112">
        <f>(I15)*0.05</f>
        <v>0</v>
      </c>
    </row>
    <row r="18" spans="1:9">
      <c r="A18" s="94"/>
      <c r="B18" s="10"/>
      <c r="C18" s="10"/>
      <c r="D18" s="10"/>
      <c r="E18" s="10"/>
      <c r="F18" s="10"/>
      <c r="G18" s="10"/>
      <c r="H18" s="10"/>
      <c r="I18" s="115"/>
    </row>
    <row r="19" spans="1:9">
      <c r="A19" s="113" t="s">
        <v>1</v>
      </c>
      <c r="B19" s="114" t="s">
        <v>203</v>
      </c>
      <c r="C19" s="116"/>
      <c r="D19" s="116"/>
      <c r="E19" s="116"/>
      <c r="F19" s="116"/>
      <c r="G19" s="116"/>
      <c r="H19" s="116"/>
      <c r="I19" s="117">
        <f>I15+I17</f>
        <v>0</v>
      </c>
    </row>
    <row r="20" spans="1:9">
      <c r="A20" s="94"/>
      <c r="B20" s="10"/>
      <c r="C20" s="10"/>
      <c r="D20" s="10"/>
      <c r="E20" s="10"/>
      <c r="F20" s="10"/>
      <c r="G20" s="10"/>
      <c r="H20" s="10"/>
      <c r="I20" s="115"/>
    </row>
    <row r="21" spans="1:9">
      <c r="A21" s="113" t="s">
        <v>201</v>
      </c>
      <c r="B21" s="114" t="s">
        <v>175</v>
      </c>
      <c r="C21" s="111"/>
      <c r="D21" s="111"/>
      <c r="E21" s="111"/>
      <c r="F21" s="111"/>
      <c r="G21" s="111"/>
      <c r="H21" s="111"/>
      <c r="I21" s="139">
        <f>'B|Vodovod'!F47</f>
        <v>0</v>
      </c>
    </row>
    <row r="22" spans="1:9">
      <c r="A22" s="94"/>
      <c r="B22" s="10"/>
      <c r="C22" s="10"/>
      <c r="D22" s="10"/>
      <c r="E22" s="10"/>
      <c r="F22" s="10"/>
      <c r="G22" s="10"/>
      <c r="H22" s="10"/>
      <c r="I22" s="115"/>
    </row>
    <row r="23" spans="1:9">
      <c r="A23" s="113" t="s">
        <v>201</v>
      </c>
      <c r="B23" s="114" t="s">
        <v>85</v>
      </c>
      <c r="C23" s="111"/>
      <c r="D23" s="111"/>
      <c r="E23" s="111"/>
      <c r="F23" s="111"/>
      <c r="G23" s="111"/>
      <c r="H23" s="111"/>
      <c r="I23" s="112">
        <f>(I21)*0.1</f>
        <v>0</v>
      </c>
    </row>
    <row r="24" spans="1:9">
      <c r="A24" s="10"/>
      <c r="B24" s="10"/>
      <c r="C24" s="10"/>
      <c r="D24" s="10"/>
      <c r="E24" s="10"/>
      <c r="F24" s="10"/>
      <c r="G24" s="10"/>
      <c r="H24" s="10"/>
      <c r="I24" s="109"/>
    </row>
    <row r="25" spans="1:9" ht="17.25" thickBot="1">
      <c r="A25" s="113" t="s">
        <v>201</v>
      </c>
      <c r="B25" s="114" t="s">
        <v>199</v>
      </c>
      <c r="C25" s="116"/>
      <c r="D25" s="116"/>
      <c r="E25" s="116"/>
      <c r="F25" s="116"/>
      <c r="G25" s="116"/>
      <c r="H25" s="116"/>
      <c r="I25" s="117">
        <f>I21+I23</f>
        <v>0</v>
      </c>
    </row>
    <row r="26" spans="1:9" ht="20.100000000000001" customHeight="1">
      <c r="A26" s="10"/>
      <c r="B26" s="119" t="s">
        <v>2</v>
      </c>
      <c r="C26" s="120"/>
      <c r="D26" s="120"/>
      <c r="E26" s="120"/>
      <c r="F26" s="120"/>
      <c r="G26" s="120"/>
      <c r="H26" s="120"/>
      <c r="I26" s="121">
        <f>I19+I25</f>
        <v>0</v>
      </c>
    </row>
    <row r="27" spans="1:9" ht="17.25" customHeight="1" thickBot="1">
      <c r="A27" s="10"/>
      <c r="B27" s="122" t="s">
        <v>3</v>
      </c>
      <c r="C27" s="123"/>
      <c r="D27" s="123"/>
      <c r="E27" s="123"/>
      <c r="F27" s="123"/>
      <c r="G27" s="123"/>
      <c r="H27" s="123"/>
      <c r="I27" s="124">
        <f>(I26)*0.22</f>
        <v>0</v>
      </c>
    </row>
    <row r="28" spans="1:9" ht="17.25" customHeight="1" thickBot="1">
      <c r="A28" s="10"/>
      <c r="B28" s="31"/>
      <c r="C28" s="10"/>
      <c r="D28" s="10"/>
      <c r="E28" s="10"/>
      <c r="F28" s="10"/>
      <c r="G28" s="10"/>
      <c r="H28" s="10"/>
      <c r="I28" s="109"/>
    </row>
    <row r="29" spans="1:9" ht="34.5" customHeight="1" thickBot="1">
      <c r="A29" s="10"/>
      <c r="B29" s="125" t="s">
        <v>4</v>
      </c>
      <c r="C29" s="126"/>
      <c r="D29" s="126"/>
      <c r="E29" s="126"/>
      <c r="F29" s="126"/>
      <c r="G29" s="126"/>
      <c r="H29" s="126"/>
      <c r="I29" s="127">
        <f>I26+I27</f>
        <v>0</v>
      </c>
    </row>
  </sheetData>
  <sheetProtection selectLockedCells="1" selectUnlockedCells="1"/>
  <mergeCells count="1">
    <mergeCell ref="B2:I2"/>
  </mergeCells>
  <phoneticPr fontId="18" type="noConversion"/>
  <pageMargins left="0.78740157480314965" right="0.59055118110236227" top="0.62992125984251968" bottom="0.55118110236220474" header="0.51181102362204722" footer="0.51181102362204722"/>
  <pageSetup paperSize="9" firstPageNumber="0" orientation="portrait" horizontalDpi="4294967293" vertic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A1:C16"/>
  <sheetViews>
    <sheetView view="pageBreakPreview" zoomScaleNormal="100" zoomScaleSheetLayoutView="100" workbookViewId="0">
      <selection activeCell="H9" sqref="H9"/>
    </sheetView>
  </sheetViews>
  <sheetFormatPr defaultRowHeight="16.5"/>
  <cols>
    <col min="1" max="1" width="7.140625" style="53" customWidth="1"/>
    <col min="2" max="2" width="65.5703125" style="24" customWidth="1"/>
    <col min="3" max="3" width="5.140625" style="25" customWidth="1"/>
    <col min="4" max="5" width="8.85546875" style="24"/>
    <col min="6" max="6" width="7.140625" style="24" customWidth="1"/>
    <col min="7" max="250" width="8.85546875" style="24"/>
    <col min="251" max="251" width="7.140625" style="24" customWidth="1"/>
    <col min="252" max="252" width="39.42578125" style="24" customWidth="1"/>
    <col min="253" max="253" width="8.5703125" style="24" customWidth="1"/>
    <col min="254" max="254" width="11.140625" style="24" customWidth="1"/>
    <col min="255" max="255" width="11.28515625" style="24" customWidth="1"/>
    <col min="256" max="256" width="12.42578125" style="24" customWidth="1"/>
    <col min="257" max="261" width="8.85546875" style="24"/>
    <col min="262" max="262" width="7.140625" style="24" customWidth="1"/>
    <col min="263" max="506" width="8.85546875" style="24"/>
    <col min="507" max="507" width="7.140625" style="24" customWidth="1"/>
    <col min="508" max="508" width="39.42578125" style="24" customWidth="1"/>
    <col min="509" max="509" width="8.5703125" style="24" customWidth="1"/>
    <col min="510" max="510" width="11.140625" style="24" customWidth="1"/>
    <col min="511" max="511" width="11.28515625" style="24" customWidth="1"/>
    <col min="512" max="512" width="12.42578125" style="24" customWidth="1"/>
    <col min="513" max="517" width="8.85546875" style="24"/>
    <col min="518" max="518" width="7.140625" style="24" customWidth="1"/>
    <col min="519" max="762" width="8.85546875" style="24"/>
    <col min="763" max="763" width="7.140625" style="24" customWidth="1"/>
    <col min="764" max="764" width="39.42578125" style="24" customWidth="1"/>
    <col min="765" max="765" width="8.5703125" style="24" customWidth="1"/>
    <col min="766" max="766" width="11.140625" style="24" customWidth="1"/>
    <col min="767" max="767" width="11.28515625" style="24" customWidth="1"/>
    <col min="768" max="768" width="12.42578125" style="24" customWidth="1"/>
    <col min="769" max="773" width="8.85546875" style="24"/>
    <col min="774" max="774" width="7.140625" style="24" customWidth="1"/>
    <col min="775" max="1018" width="8.85546875" style="24"/>
    <col min="1019" max="1019" width="7.140625" style="24" customWidth="1"/>
    <col min="1020" max="1020" width="39.42578125" style="24" customWidth="1"/>
    <col min="1021" max="1021" width="8.5703125" style="24" customWidth="1"/>
    <col min="1022" max="1022" width="11.140625" style="24" customWidth="1"/>
    <col min="1023" max="1023" width="11.28515625" style="24" customWidth="1"/>
    <col min="1024" max="1024" width="12.42578125" style="24" customWidth="1"/>
    <col min="1025" max="1029" width="8.85546875" style="24"/>
    <col min="1030" max="1030" width="7.140625" style="24" customWidth="1"/>
    <col min="1031" max="1274" width="8.85546875" style="24"/>
    <col min="1275" max="1275" width="7.140625" style="24" customWidth="1"/>
    <col min="1276" max="1276" width="39.42578125" style="24" customWidth="1"/>
    <col min="1277" max="1277" width="8.5703125" style="24" customWidth="1"/>
    <col min="1278" max="1278" width="11.140625" style="24" customWidth="1"/>
    <col min="1279" max="1279" width="11.28515625" style="24" customWidth="1"/>
    <col min="1280" max="1280" width="12.42578125" style="24" customWidth="1"/>
    <col min="1281" max="1285" width="8.85546875" style="24"/>
    <col min="1286" max="1286" width="7.140625" style="24" customWidth="1"/>
    <col min="1287" max="1530" width="8.85546875" style="24"/>
    <col min="1531" max="1531" width="7.140625" style="24" customWidth="1"/>
    <col min="1532" max="1532" width="39.42578125" style="24" customWidth="1"/>
    <col min="1533" max="1533" width="8.5703125" style="24" customWidth="1"/>
    <col min="1534" max="1534" width="11.140625" style="24" customWidth="1"/>
    <col min="1535" max="1535" width="11.28515625" style="24" customWidth="1"/>
    <col min="1536" max="1536" width="12.42578125" style="24" customWidth="1"/>
    <col min="1537" max="1541" width="8.85546875" style="24"/>
    <col min="1542" max="1542" width="7.140625" style="24" customWidth="1"/>
    <col min="1543" max="1786" width="8.85546875" style="24"/>
    <col min="1787" max="1787" width="7.140625" style="24" customWidth="1"/>
    <col min="1788" max="1788" width="39.42578125" style="24" customWidth="1"/>
    <col min="1789" max="1789" width="8.5703125" style="24" customWidth="1"/>
    <col min="1790" max="1790" width="11.140625" style="24" customWidth="1"/>
    <col min="1791" max="1791" width="11.28515625" style="24" customWidth="1"/>
    <col min="1792" max="1792" width="12.42578125" style="24" customWidth="1"/>
    <col min="1793" max="1797" width="8.85546875" style="24"/>
    <col min="1798" max="1798" width="7.140625" style="24" customWidth="1"/>
    <col min="1799" max="2042" width="8.85546875" style="24"/>
    <col min="2043" max="2043" width="7.140625" style="24" customWidth="1"/>
    <col min="2044" max="2044" width="39.42578125" style="24" customWidth="1"/>
    <col min="2045" max="2045" width="8.5703125" style="24" customWidth="1"/>
    <col min="2046" max="2046" width="11.140625" style="24" customWidth="1"/>
    <col min="2047" max="2047" width="11.28515625" style="24" customWidth="1"/>
    <col min="2048" max="2048" width="12.42578125" style="24" customWidth="1"/>
    <col min="2049" max="2053" width="8.85546875" style="24"/>
    <col min="2054" max="2054" width="7.140625" style="24" customWidth="1"/>
    <col min="2055" max="2298" width="8.85546875" style="24"/>
    <col min="2299" max="2299" width="7.140625" style="24" customWidth="1"/>
    <col min="2300" max="2300" width="39.42578125" style="24" customWidth="1"/>
    <col min="2301" max="2301" width="8.5703125" style="24" customWidth="1"/>
    <col min="2302" max="2302" width="11.140625" style="24" customWidth="1"/>
    <col min="2303" max="2303" width="11.28515625" style="24" customWidth="1"/>
    <col min="2304" max="2304" width="12.42578125" style="24" customWidth="1"/>
    <col min="2305" max="2309" width="8.85546875" style="24"/>
    <col min="2310" max="2310" width="7.140625" style="24" customWidth="1"/>
    <col min="2311" max="2554" width="8.85546875" style="24"/>
    <col min="2555" max="2555" width="7.140625" style="24" customWidth="1"/>
    <col min="2556" max="2556" width="39.42578125" style="24" customWidth="1"/>
    <col min="2557" max="2557" width="8.5703125" style="24" customWidth="1"/>
    <col min="2558" max="2558" width="11.140625" style="24" customWidth="1"/>
    <col min="2559" max="2559" width="11.28515625" style="24" customWidth="1"/>
    <col min="2560" max="2560" width="12.42578125" style="24" customWidth="1"/>
    <col min="2561" max="2565" width="8.85546875" style="24"/>
    <col min="2566" max="2566" width="7.140625" style="24" customWidth="1"/>
    <col min="2567" max="2810" width="8.85546875" style="24"/>
    <col min="2811" max="2811" width="7.140625" style="24" customWidth="1"/>
    <col min="2812" max="2812" width="39.42578125" style="24" customWidth="1"/>
    <col min="2813" max="2813" width="8.5703125" style="24" customWidth="1"/>
    <col min="2814" max="2814" width="11.140625" style="24" customWidth="1"/>
    <col min="2815" max="2815" width="11.28515625" style="24" customWidth="1"/>
    <col min="2816" max="2816" width="12.42578125" style="24" customWidth="1"/>
    <col min="2817" max="2821" width="8.85546875" style="24"/>
    <col min="2822" max="2822" width="7.140625" style="24" customWidth="1"/>
    <col min="2823" max="3066" width="8.85546875" style="24"/>
    <col min="3067" max="3067" width="7.140625" style="24" customWidth="1"/>
    <col min="3068" max="3068" width="39.42578125" style="24" customWidth="1"/>
    <col min="3069" max="3069" width="8.5703125" style="24" customWidth="1"/>
    <col min="3070" max="3070" width="11.140625" style="24" customWidth="1"/>
    <col min="3071" max="3071" width="11.28515625" style="24" customWidth="1"/>
    <col min="3072" max="3072" width="12.42578125" style="24" customWidth="1"/>
    <col min="3073" max="3077" width="8.85546875" style="24"/>
    <col min="3078" max="3078" width="7.140625" style="24" customWidth="1"/>
    <col min="3079" max="3322" width="8.85546875" style="24"/>
    <col min="3323" max="3323" width="7.140625" style="24" customWidth="1"/>
    <col min="3324" max="3324" width="39.42578125" style="24" customWidth="1"/>
    <col min="3325" max="3325" width="8.5703125" style="24" customWidth="1"/>
    <col min="3326" max="3326" width="11.140625" style="24" customWidth="1"/>
    <col min="3327" max="3327" width="11.28515625" style="24" customWidth="1"/>
    <col min="3328" max="3328" width="12.42578125" style="24" customWidth="1"/>
    <col min="3329" max="3333" width="8.85546875" style="24"/>
    <col min="3334" max="3334" width="7.140625" style="24" customWidth="1"/>
    <col min="3335" max="3578" width="8.85546875" style="24"/>
    <col min="3579" max="3579" width="7.140625" style="24" customWidth="1"/>
    <col min="3580" max="3580" width="39.42578125" style="24" customWidth="1"/>
    <col min="3581" max="3581" width="8.5703125" style="24" customWidth="1"/>
    <col min="3582" max="3582" width="11.140625" style="24" customWidth="1"/>
    <col min="3583" max="3583" width="11.28515625" style="24" customWidth="1"/>
    <col min="3584" max="3584" width="12.42578125" style="24" customWidth="1"/>
    <col min="3585" max="3589" width="8.85546875" style="24"/>
    <col min="3590" max="3590" width="7.140625" style="24" customWidth="1"/>
    <col min="3591" max="3834" width="8.85546875" style="24"/>
    <col min="3835" max="3835" width="7.140625" style="24" customWidth="1"/>
    <col min="3836" max="3836" width="39.42578125" style="24" customWidth="1"/>
    <col min="3837" max="3837" width="8.5703125" style="24" customWidth="1"/>
    <col min="3838" max="3838" width="11.140625" style="24" customWidth="1"/>
    <col min="3839" max="3839" width="11.28515625" style="24" customWidth="1"/>
    <col min="3840" max="3840" width="12.42578125" style="24" customWidth="1"/>
    <col min="3841" max="3845" width="8.85546875" style="24"/>
    <col min="3846" max="3846" width="7.140625" style="24" customWidth="1"/>
    <col min="3847" max="4090" width="8.85546875" style="24"/>
    <col min="4091" max="4091" width="7.140625" style="24" customWidth="1"/>
    <col min="4092" max="4092" width="39.42578125" style="24" customWidth="1"/>
    <col min="4093" max="4093" width="8.5703125" style="24" customWidth="1"/>
    <col min="4094" max="4094" width="11.140625" style="24" customWidth="1"/>
    <col min="4095" max="4095" width="11.28515625" style="24" customWidth="1"/>
    <col min="4096" max="4096" width="12.42578125" style="24" customWidth="1"/>
    <col min="4097" max="4101" width="8.85546875" style="24"/>
    <col min="4102" max="4102" width="7.140625" style="24" customWidth="1"/>
    <col min="4103" max="4346" width="8.85546875" style="24"/>
    <col min="4347" max="4347" width="7.140625" style="24" customWidth="1"/>
    <col min="4348" max="4348" width="39.42578125" style="24" customWidth="1"/>
    <col min="4349" max="4349" width="8.5703125" style="24" customWidth="1"/>
    <col min="4350" max="4350" width="11.140625" style="24" customWidth="1"/>
    <col min="4351" max="4351" width="11.28515625" style="24" customWidth="1"/>
    <col min="4352" max="4352" width="12.42578125" style="24" customWidth="1"/>
    <col min="4353" max="4357" width="8.85546875" style="24"/>
    <col min="4358" max="4358" width="7.140625" style="24" customWidth="1"/>
    <col min="4359" max="4602" width="8.85546875" style="24"/>
    <col min="4603" max="4603" width="7.140625" style="24" customWidth="1"/>
    <col min="4604" max="4604" width="39.42578125" style="24" customWidth="1"/>
    <col min="4605" max="4605" width="8.5703125" style="24" customWidth="1"/>
    <col min="4606" max="4606" width="11.140625" style="24" customWidth="1"/>
    <col min="4607" max="4607" width="11.28515625" style="24" customWidth="1"/>
    <col min="4608" max="4608" width="12.42578125" style="24" customWidth="1"/>
    <col min="4609" max="4613" width="8.85546875" style="24"/>
    <col min="4614" max="4614" width="7.140625" style="24" customWidth="1"/>
    <col min="4615" max="4858" width="8.85546875" style="24"/>
    <col min="4859" max="4859" width="7.140625" style="24" customWidth="1"/>
    <col min="4860" max="4860" width="39.42578125" style="24" customWidth="1"/>
    <col min="4861" max="4861" width="8.5703125" style="24" customWidth="1"/>
    <col min="4862" max="4862" width="11.140625" style="24" customWidth="1"/>
    <col min="4863" max="4863" width="11.28515625" style="24" customWidth="1"/>
    <col min="4864" max="4864" width="12.42578125" style="24" customWidth="1"/>
    <col min="4865" max="4869" width="8.85546875" style="24"/>
    <col min="4870" max="4870" width="7.140625" style="24" customWidth="1"/>
    <col min="4871" max="5114" width="8.85546875" style="24"/>
    <col min="5115" max="5115" width="7.140625" style="24" customWidth="1"/>
    <col min="5116" max="5116" width="39.42578125" style="24" customWidth="1"/>
    <col min="5117" max="5117" width="8.5703125" style="24" customWidth="1"/>
    <col min="5118" max="5118" width="11.140625" style="24" customWidth="1"/>
    <col min="5119" max="5119" width="11.28515625" style="24" customWidth="1"/>
    <col min="5120" max="5120" width="12.42578125" style="24" customWidth="1"/>
    <col min="5121" max="5125" width="8.85546875" style="24"/>
    <col min="5126" max="5126" width="7.140625" style="24" customWidth="1"/>
    <col min="5127" max="5370" width="8.85546875" style="24"/>
    <col min="5371" max="5371" width="7.140625" style="24" customWidth="1"/>
    <col min="5372" max="5372" width="39.42578125" style="24" customWidth="1"/>
    <col min="5373" max="5373" width="8.5703125" style="24" customWidth="1"/>
    <col min="5374" max="5374" width="11.140625" style="24" customWidth="1"/>
    <col min="5375" max="5375" width="11.28515625" style="24" customWidth="1"/>
    <col min="5376" max="5376" width="12.42578125" style="24" customWidth="1"/>
    <col min="5377" max="5381" width="8.85546875" style="24"/>
    <col min="5382" max="5382" width="7.140625" style="24" customWidth="1"/>
    <col min="5383" max="5626" width="8.85546875" style="24"/>
    <col min="5627" max="5627" width="7.140625" style="24" customWidth="1"/>
    <col min="5628" max="5628" width="39.42578125" style="24" customWidth="1"/>
    <col min="5629" max="5629" width="8.5703125" style="24" customWidth="1"/>
    <col min="5630" max="5630" width="11.140625" style="24" customWidth="1"/>
    <col min="5631" max="5631" width="11.28515625" style="24" customWidth="1"/>
    <col min="5632" max="5632" width="12.42578125" style="24" customWidth="1"/>
    <col min="5633" max="5637" width="8.85546875" style="24"/>
    <col min="5638" max="5638" width="7.140625" style="24" customWidth="1"/>
    <col min="5639" max="5882" width="8.85546875" style="24"/>
    <col min="5883" max="5883" width="7.140625" style="24" customWidth="1"/>
    <col min="5884" max="5884" width="39.42578125" style="24" customWidth="1"/>
    <col min="5885" max="5885" width="8.5703125" style="24" customWidth="1"/>
    <col min="5886" max="5886" width="11.140625" style="24" customWidth="1"/>
    <col min="5887" max="5887" width="11.28515625" style="24" customWidth="1"/>
    <col min="5888" max="5888" width="12.42578125" style="24" customWidth="1"/>
    <col min="5889" max="5893" width="8.85546875" style="24"/>
    <col min="5894" max="5894" width="7.140625" style="24" customWidth="1"/>
    <col min="5895" max="6138" width="8.85546875" style="24"/>
    <col min="6139" max="6139" width="7.140625" style="24" customWidth="1"/>
    <col min="6140" max="6140" width="39.42578125" style="24" customWidth="1"/>
    <col min="6141" max="6141" width="8.5703125" style="24" customWidth="1"/>
    <col min="6142" max="6142" width="11.140625" style="24" customWidth="1"/>
    <col min="6143" max="6143" width="11.28515625" style="24" customWidth="1"/>
    <col min="6144" max="6144" width="12.42578125" style="24" customWidth="1"/>
    <col min="6145" max="6149" width="8.85546875" style="24"/>
    <col min="6150" max="6150" width="7.140625" style="24" customWidth="1"/>
    <col min="6151" max="6394" width="8.85546875" style="24"/>
    <col min="6395" max="6395" width="7.140625" style="24" customWidth="1"/>
    <col min="6396" max="6396" width="39.42578125" style="24" customWidth="1"/>
    <col min="6397" max="6397" width="8.5703125" style="24" customWidth="1"/>
    <col min="6398" max="6398" width="11.140625" style="24" customWidth="1"/>
    <col min="6399" max="6399" width="11.28515625" style="24" customWidth="1"/>
    <col min="6400" max="6400" width="12.42578125" style="24" customWidth="1"/>
    <col min="6401" max="6405" width="8.85546875" style="24"/>
    <col min="6406" max="6406" width="7.140625" style="24" customWidth="1"/>
    <col min="6407" max="6650" width="8.85546875" style="24"/>
    <col min="6651" max="6651" width="7.140625" style="24" customWidth="1"/>
    <col min="6652" max="6652" width="39.42578125" style="24" customWidth="1"/>
    <col min="6653" max="6653" width="8.5703125" style="24" customWidth="1"/>
    <col min="6654" max="6654" width="11.140625" style="24" customWidth="1"/>
    <col min="6655" max="6655" width="11.28515625" style="24" customWidth="1"/>
    <col min="6656" max="6656" width="12.42578125" style="24" customWidth="1"/>
    <col min="6657" max="6661" width="8.85546875" style="24"/>
    <col min="6662" max="6662" width="7.140625" style="24" customWidth="1"/>
    <col min="6663" max="6906" width="8.85546875" style="24"/>
    <col min="6907" max="6907" width="7.140625" style="24" customWidth="1"/>
    <col min="6908" max="6908" width="39.42578125" style="24" customWidth="1"/>
    <col min="6909" max="6909" width="8.5703125" style="24" customWidth="1"/>
    <col min="6910" max="6910" width="11.140625" style="24" customWidth="1"/>
    <col min="6911" max="6911" width="11.28515625" style="24" customWidth="1"/>
    <col min="6912" max="6912" width="12.42578125" style="24" customWidth="1"/>
    <col min="6913" max="6917" width="8.85546875" style="24"/>
    <col min="6918" max="6918" width="7.140625" style="24" customWidth="1"/>
    <col min="6919" max="7162" width="8.85546875" style="24"/>
    <col min="7163" max="7163" width="7.140625" style="24" customWidth="1"/>
    <col min="7164" max="7164" width="39.42578125" style="24" customWidth="1"/>
    <col min="7165" max="7165" width="8.5703125" style="24" customWidth="1"/>
    <col min="7166" max="7166" width="11.140625" style="24" customWidth="1"/>
    <col min="7167" max="7167" width="11.28515625" style="24" customWidth="1"/>
    <col min="7168" max="7168" width="12.42578125" style="24" customWidth="1"/>
    <col min="7169" max="7173" width="8.85546875" style="24"/>
    <col min="7174" max="7174" width="7.140625" style="24" customWidth="1"/>
    <col min="7175" max="7418" width="8.85546875" style="24"/>
    <col min="7419" max="7419" width="7.140625" style="24" customWidth="1"/>
    <col min="7420" max="7420" width="39.42578125" style="24" customWidth="1"/>
    <col min="7421" max="7421" width="8.5703125" style="24" customWidth="1"/>
    <col min="7422" max="7422" width="11.140625" style="24" customWidth="1"/>
    <col min="7423" max="7423" width="11.28515625" style="24" customWidth="1"/>
    <col min="7424" max="7424" width="12.42578125" style="24" customWidth="1"/>
    <col min="7425" max="7429" width="8.85546875" style="24"/>
    <col min="7430" max="7430" width="7.140625" style="24" customWidth="1"/>
    <col min="7431" max="7674" width="8.85546875" style="24"/>
    <col min="7675" max="7675" width="7.140625" style="24" customWidth="1"/>
    <col min="7676" max="7676" width="39.42578125" style="24" customWidth="1"/>
    <col min="7677" max="7677" width="8.5703125" style="24" customWidth="1"/>
    <col min="7678" max="7678" width="11.140625" style="24" customWidth="1"/>
    <col min="7679" max="7679" width="11.28515625" style="24" customWidth="1"/>
    <col min="7680" max="7680" width="12.42578125" style="24" customWidth="1"/>
    <col min="7681" max="7685" width="8.85546875" style="24"/>
    <col min="7686" max="7686" width="7.140625" style="24" customWidth="1"/>
    <col min="7687" max="7930" width="8.85546875" style="24"/>
    <col min="7931" max="7931" width="7.140625" style="24" customWidth="1"/>
    <col min="7932" max="7932" width="39.42578125" style="24" customWidth="1"/>
    <col min="7933" max="7933" width="8.5703125" style="24" customWidth="1"/>
    <col min="7934" max="7934" width="11.140625" style="24" customWidth="1"/>
    <col min="7935" max="7935" width="11.28515625" style="24" customWidth="1"/>
    <col min="7936" max="7936" width="12.42578125" style="24" customWidth="1"/>
    <col min="7937" max="7941" width="8.85546875" style="24"/>
    <col min="7942" max="7942" width="7.140625" style="24" customWidth="1"/>
    <col min="7943" max="8186" width="8.85546875" style="24"/>
    <col min="8187" max="8187" width="7.140625" style="24" customWidth="1"/>
    <col min="8188" max="8188" width="39.42578125" style="24" customWidth="1"/>
    <col min="8189" max="8189" width="8.5703125" style="24" customWidth="1"/>
    <col min="8190" max="8190" width="11.140625" style="24" customWidth="1"/>
    <col min="8191" max="8191" width="11.28515625" style="24" customWidth="1"/>
    <col min="8192" max="8192" width="12.42578125" style="24" customWidth="1"/>
    <col min="8193" max="8197" width="8.85546875" style="24"/>
    <col min="8198" max="8198" width="7.140625" style="24" customWidth="1"/>
    <col min="8199" max="8442" width="8.85546875" style="24"/>
    <col min="8443" max="8443" width="7.140625" style="24" customWidth="1"/>
    <col min="8444" max="8444" width="39.42578125" style="24" customWidth="1"/>
    <col min="8445" max="8445" width="8.5703125" style="24" customWidth="1"/>
    <col min="8446" max="8446" width="11.140625" style="24" customWidth="1"/>
    <col min="8447" max="8447" width="11.28515625" style="24" customWidth="1"/>
    <col min="8448" max="8448" width="12.42578125" style="24" customWidth="1"/>
    <col min="8449" max="8453" width="8.85546875" style="24"/>
    <col min="8454" max="8454" width="7.140625" style="24" customWidth="1"/>
    <col min="8455" max="8698" width="8.85546875" style="24"/>
    <col min="8699" max="8699" width="7.140625" style="24" customWidth="1"/>
    <col min="8700" max="8700" width="39.42578125" style="24" customWidth="1"/>
    <col min="8701" max="8701" width="8.5703125" style="24" customWidth="1"/>
    <col min="8702" max="8702" width="11.140625" style="24" customWidth="1"/>
    <col min="8703" max="8703" width="11.28515625" style="24" customWidth="1"/>
    <col min="8704" max="8704" width="12.42578125" style="24" customWidth="1"/>
    <col min="8705" max="8709" width="8.85546875" style="24"/>
    <col min="8710" max="8710" width="7.140625" style="24" customWidth="1"/>
    <col min="8711" max="8954" width="8.85546875" style="24"/>
    <col min="8955" max="8955" width="7.140625" style="24" customWidth="1"/>
    <col min="8956" max="8956" width="39.42578125" style="24" customWidth="1"/>
    <col min="8957" max="8957" width="8.5703125" style="24" customWidth="1"/>
    <col min="8958" max="8958" width="11.140625" style="24" customWidth="1"/>
    <col min="8959" max="8959" width="11.28515625" style="24" customWidth="1"/>
    <col min="8960" max="8960" width="12.42578125" style="24" customWidth="1"/>
    <col min="8961" max="8965" width="8.85546875" style="24"/>
    <col min="8966" max="8966" width="7.140625" style="24" customWidth="1"/>
    <col min="8967" max="9210" width="8.85546875" style="24"/>
    <col min="9211" max="9211" width="7.140625" style="24" customWidth="1"/>
    <col min="9212" max="9212" width="39.42578125" style="24" customWidth="1"/>
    <col min="9213" max="9213" width="8.5703125" style="24" customWidth="1"/>
    <col min="9214" max="9214" width="11.140625" style="24" customWidth="1"/>
    <col min="9215" max="9215" width="11.28515625" style="24" customWidth="1"/>
    <col min="9216" max="9216" width="12.42578125" style="24" customWidth="1"/>
    <col min="9217" max="9221" width="8.85546875" style="24"/>
    <col min="9222" max="9222" width="7.140625" style="24" customWidth="1"/>
    <col min="9223" max="9466" width="8.85546875" style="24"/>
    <col min="9467" max="9467" width="7.140625" style="24" customWidth="1"/>
    <col min="9468" max="9468" width="39.42578125" style="24" customWidth="1"/>
    <col min="9469" max="9469" width="8.5703125" style="24" customWidth="1"/>
    <col min="9470" max="9470" width="11.140625" style="24" customWidth="1"/>
    <col min="9471" max="9471" width="11.28515625" style="24" customWidth="1"/>
    <col min="9472" max="9472" width="12.42578125" style="24" customWidth="1"/>
    <col min="9473" max="9477" width="8.85546875" style="24"/>
    <col min="9478" max="9478" width="7.140625" style="24" customWidth="1"/>
    <col min="9479" max="9722" width="8.85546875" style="24"/>
    <col min="9723" max="9723" width="7.140625" style="24" customWidth="1"/>
    <col min="9724" max="9724" width="39.42578125" style="24" customWidth="1"/>
    <col min="9725" max="9725" width="8.5703125" style="24" customWidth="1"/>
    <col min="9726" max="9726" width="11.140625" style="24" customWidth="1"/>
    <col min="9727" max="9727" width="11.28515625" style="24" customWidth="1"/>
    <col min="9728" max="9728" width="12.42578125" style="24" customWidth="1"/>
    <col min="9729" max="9733" width="8.85546875" style="24"/>
    <col min="9734" max="9734" width="7.140625" style="24" customWidth="1"/>
    <col min="9735" max="9978" width="8.85546875" style="24"/>
    <col min="9979" max="9979" width="7.140625" style="24" customWidth="1"/>
    <col min="9980" max="9980" width="39.42578125" style="24" customWidth="1"/>
    <col min="9981" max="9981" width="8.5703125" style="24" customWidth="1"/>
    <col min="9982" max="9982" width="11.140625" style="24" customWidth="1"/>
    <col min="9983" max="9983" width="11.28515625" style="24" customWidth="1"/>
    <col min="9984" max="9984" width="12.42578125" style="24" customWidth="1"/>
    <col min="9985" max="9989" width="8.85546875" style="24"/>
    <col min="9990" max="9990" width="7.140625" style="24" customWidth="1"/>
    <col min="9991" max="10234" width="8.85546875" style="24"/>
    <col min="10235" max="10235" width="7.140625" style="24" customWidth="1"/>
    <col min="10236" max="10236" width="39.42578125" style="24" customWidth="1"/>
    <col min="10237" max="10237" width="8.5703125" style="24" customWidth="1"/>
    <col min="10238" max="10238" width="11.140625" style="24" customWidth="1"/>
    <col min="10239" max="10239" width="11.28515625" style="24" customWidth="1"/>
    <col min="10240" max="10240" width="12.42578125" style="24" customWidth="1"/>
    <col min="10241" max="10245" width="8.85546875" style="24"/>
    <col min="10246" max="10246" width="7.140625" style="24" customWidth="1"/>
    <col min="10247" max="10490" width="8.85546875" style="24"/>
    <col min="10491" max="10491" width="7.140625" style="24" customWidth="1"/>
    <col min="10492" max="10492" width="39.42578125" style="24" customWidth="1"/>
    <col min="10493" max="10493" width="8.5703125" style="24" customWidth="1"/>
    <col min="10494" max="10494" width="11.140625" style="24" customWidth="1"/>
    <col min="10495" max="10495" width="11.28515625" style="24" customWidth="1"/>
    <col min="10496" max="10496" width="12.42578125" style="24" customWidth="1"/>
    <col min="10497" max="10501" width="8.85546875" style="24"/>
    <col min="10502" max="10502" width="7.140625" style="24" customWidth="1"/>
    <col min="10503" max="10746" width="8.85546875" style="24"/>
    <col min="10747" max="10747" width="7.140625" style="24" customWidth="1"/>
    <col min="10748" max="10748" width="39.42578125" style="24" customWidth="1"/>
    <col min="10749" max="10749" width="8.5703125" style="24" customWidth="1"/>
    <col min="10750" max="10750" width="11.140625" style="24" customWidth="1"/>
    <col min="10751" max="10751" width="11.28515625" style="24" customWidth="1"/>
    <col min="10752" max="10752" width="12.42578125" style="24" customWidth="1"/>
    <col min="10753" max="10757" width="8.85546875" style="24"/>
    <col min="10758" max="10758" width="7.140625" style="24" customWidth="1"/>
    <col min="10759" max="11002" width="8.85546875" style="24"/>
    <col min="11003" max="11003" width="7.140625" style="24" customWidth="1"/>
    <col min="11004" max="11004" width="39.42578125" style="24" customWidth="1"/>
    <col min="11005" max="11005" width="8.5703125" style="24" customWidth="1"/>
    <col min="11006" max="11006" width="11.140625" style="24" customWidth="1"/>
    <col min="11007" max="11007" width="11.28515625" style="24" customWidth="1"/>
    <col min="11008" max="11008" width="12.42578125" style="24" customWidth="1"/>
    <col min="11009" max="11013" width="8.85546875" style="24"/>
    <col min="11014" max="11014" width="7.140625" style="24" customWidth="1"/>
    <col min="11015" max="11258" width="8.85546875" style="24"/>
    <col min="11259" max="11259" width="7.140625" style="24" customWidth="1"/>
    <col min="11260" max="11260" width="39.42578125" style="24" customWidth="1"/>
    <col min="11261" max="11261" width="8.5703125" style="24" customWidth="1"/>
    <col min="11262" max="11262" width="11.140625" style="24" customWidth="1"/>
    <col min="11263" max="11263" width="11.28515625" style="24" customWidth="1"/>
    <col min="11264" max="11264" width="12.42578125" style="24" customWidth="1"/>
    <col min="11265" max="11269" width="8.85546875" style="24"/>
    <col min="11270" max="11270" width="7.140625" style="24" customWidth="1"/>
    <col min="11271" max="11514" width="8.85546875" style="24"/>
    <col min="11515" max="11515" width="7.140625" style="24" customWidth="1"/>
    <col min="11516" max="11516" width="39.42578125" style="24" customWidth="1"/>
    <col min="11517" max="11517" width="8.5703125" style="24" customWidth="1"/>
    <col min="11518" max="11518" width="11.140625" style="24" customWidth="1"/>
    <col min="11519" max="11519" width="11.28515625" style="24" customWidth="1"/>
    <col min="11520" max="11520" width="12.42578125" style="24" customWidth="1"/>
    <col min="11521" max="11525" width="8.85546875" style="24"/>
    <col min="11526" max="11526" width="7.140625" style="24" customWidth="1"/>
    <col min="11527" max="11770" width="8.85546875" style="24"/>
    <col min="11771" max="11771" width="7.140625" style="24" customWidth="1"/>
    <col min="11772" max="11772" width="39.42578125" style="24" customWidth="1"/>
    <col min="11773" max="11773" width="8.5703125" style="24" customWidth="1"/>
    <col min="11774" max="11774" width="11.140625" style="24" customWidth="1"/>
    <col min="11775" max="11775" width="11.28515625" style="24" customWidth="1"/>
    <col min="11776" max="11776" width="12.42578125" style="24" customWidth="1"/>
    <col min="11777" max="11781" width="8.85546875" style="24"/>
    <col min="11782" max="11782" width="7.140625" style="24" customWidth="1"/>
    <col min="11783" max="12026" width="8.85546875" style="24"/>
    <col min="12027" max="12027" width="7.140625" style="24" customWidth="1"/>
    <col min="12028" max="12028" width="39.42578125" style="24" customWidth="1"/>
    <col min="12029" max="12029" width="8.5703125" style="24" customWidth="1"/>
    <col min="12030" max="12030" width="11.140625" style="24" customWidth="1"/>
    <col min="12031" max="12031" width="11.28515625" style="24" customWidth="1"/>
    <col min="12032" max="12032" width="12.42578125" style="24" customWidth="1"/>
    <col min="12033" max="12037" width="8.85546875" style="24"/>
    <col min="12038" max="12038" width="7.140625" style="24" customWidth="1"/>
    <col min="12039" max="12282" width="8.85546875" style="24"/>
    <col min="12283" max="12283" width="7.140625" style="24" customWidth="1"/>
    <col min="12284" max="12284" width="39.42578125" style="24" customWidth="1"/>
    <col min="12285" max="12285" width="8.5703125" style="24" customWidth="1"/>
    <col min="12286" max="12286" width="11.140625" style="24" customWidth="1"/>
    <col min="12287" max="12287" width="11.28515625" style="24" customWidth="1"/>
    <col min="12288" max="12288" width="12.42578125" style="24" customWidth="1"/>
    <col min="12289" max="12293" width="8.85546875" style="24"/>
    <col min="12294" max="12294" width="7.140625" style="24" customWidth="1"/>
    <col min="12295" max="12538" width="8.85546875" style="24"/>
    <col min="12539" max="12539" width="7.140625" style="24" customWidth="1"/>
    <col min="12540" max="12540" width="39.42578125" style="24" customWidth="1"/>
    <col min="12541" max="12541" width="8.5703125" style="24" customWidth="1"/>
    <col min="12542" max="12542" width="11.140625" style="24" customWidth="1"/>
    <col min="12543" max="12543" width="11.28515625" style="24" customWidth="1"/>
    <col min="12544" max="12544" width="12.42578125" style="24" customWidth="1"/>
    <col min="12545" max="12549" width="8.85546875" style="24"/>
    <col min="12550" max="12550" width="7.140625" style="24" customWidth="1"/>
    <col min="12551" max="12794" width="8.85546875" style="24"/>
    <col min="12795" max="12795" width="7.140625" style="24" customWidth="1"/>
    <col min="12796" max="12796" width="39.42578125" style="24" customWidth="1"/>
    <col min="12797" max="12797" width="8.5703125" style="24" customWidth="1"/>
    <col min="12798" max="12798" width="11.140625" style="24" customWidth="1"/>
    <col min="12799" max="12799" width="11.28515625" style="24" customWidth="1"/>
    <col min="12800" max="12800" width="12.42578125" style="24" customWidth="1"/>
    <col min="12801" max="12805" width="8.85546875" style="24"/>
    <col min="12806" max="12806" width="7.140625" style="24" customWidth="1"/>
    <col min="12807" max="13050" width="8.85546875" style="24"/>
    <col min="13051" max="13051" width="7.140625" style="24" customWidth="1"/>
    <col min="13052" max="13052" width="39.42578125" style="24" customWidth="1"/>
    <col min="13053" max="13053" width="8.5703125" style="24" customWidth="1"/>
    <col min="13054" max="13054" width="11.140625" style="24" customWidth="1"/>
    <col min="13055" max="13055" width="11.28515625" style="24" customWidth="1"/>
    <col min="13056" max="13056" width="12.42578125" style="24" customWidth="1"/>
    <col min="13057" max="13061" width="8.85546875" style="24"/>
    <col min="13062" max="13062" width="7.140625" style="24" customWidth="1"/>
    <col min="13063" max="13306" width="8.85546875" style="24"/>
    <col min="13307" max="13307" width="7.140625" style="24" customWidth="1"/>
    <col min="13308" max="13308" width="39.42578125" style="24" customWidth="1"/>
    <col min="13309" max="13309" width="8.5703125" style="24" customWidth="1"/>
    <col min="13310" max="13310" width="11.140625" style="24" customWidth="1"/>
    <col min="13311" max="13311" width="11.28515625" style="24" customWidth="1"/>
    <col min="13312" max="13312" width="12.42578125" style="24" customWidth="1"/>
    <col min="13313" max="13317" width="8.85546875" style="24"/>
    <col min="13318" max="13318" width="7.140625" style="24" customWidth="1"/>
    <col min="13319" max="13562" width="8.85546875" style="24"/>
    <col min="13563" max="13563" width="7.140625" style="24" customWidth="1"/>
    <col min="13564" max="13564" width="39.42578125" style="24" customWidth="1"/>
    <col min="13565" max="13565" width="8.5703125" style="24" customWidth="1"/>
    <col min="13566" max="13566" width="11.140625" style="24" customWidth="1"/>
    <col min="13567" max="13567" width="11.28515625" style="24" customWidth="1"/>
    <col min="13568" max="13568" width="12.42578125" style="24" customWidth="1"/>
    <col min="13569" max="13573" width="8.85546875" style="24"/>
    <col min="13574" max="13574" width="7.140625" style="24" customWidth="1"/>
    <col min="13575" max="13818" width="8.85546875" style="24"/>
    <col min="13819" max="13819" width="7.140625" style="24" customWidth="1"/>
    <col min="13820" max="13820" width="39.42578125" style="24" customWidth="1"/>
    <col min="13821" max="13821" width="8.5703125" style="24" customWidth="1"/>
    <col min="13822" max="13822" width="11.140625" style="24" customWidth="1"/>
    <col min="13823" max="13823" width="11.28515625" style="24" customWidth="1"/>
    <col min="13824" max="13824" width="12.42578125" style="24" customWidth="1"/>
    <col min="13825" max="13829" width="8.85546875" style="24"/>
    <col min="13830" max="13830" width="7.140625" style="24" customWidth="1"/>
    <col min="13831" max="14074" width="8.85546875" style="24"/>
    <col min="14075" max="14075" width="7.140625" style="24" customWidth="1"/>
    <col min="14076" max="14076" width="39.42578125" style="24" customWidth="1"/>
    <col min="14077" max="14077" width="8.5703125" style="24" customWidth="1"/>
    <col min="14078" max="14078" width="11.140625" style="24" customWidth="1"/>
    <col min="14079" max="14079" width="11.28515625" style="24" customWidth="1"/>
    <col min="14080" max="14080" width="12.42578125" style="24" customWidth="1"/>
    <col min="14081" max="14085" width="8.85546875" style="24"/>
    <col min="14086" max="14086" width="7.140625" style="24" customWidth="1"/>
    <col min="14087" max="14330" width="8.85546875" style="24"/>
    <col min="14331" max="14331" width="7.140625" style="24" customWidth="1"/>
    <col min="14332" max="14332" width="39.42578125" style="24" customWidth="1"/>
    <col min="14333" max="14333" width="8.5703125" style="24" customWidth="1"/>
    <col min="14334" max="14334" width="11.140625" style="24" customWidth="1"/>
    <col min="14335" max="14335" width="11.28515625" style="24" customWidth="1"/>
    <col min="14336" max="14336" width="12.42578125" style="24" customWidth="1"/>
    <col min="14337" max="14341" width="8.85546875" style="24"/>
    <col min="14342" max="14342" width="7.140625" style="24" customWidth="1"/>
    <col min="14343" max="14586" width="8.85546875" style="24"/>
    <col min="14587" max="14587" width="7.140625" style="24" customWidth="1"/>
    <col min="14588" max="14588" width="39.42578125" style="24" customWidth="1"/>
    <col min="14589" max="14589" width="8.5703125" style="24" customWidth="1"/>
    <col min="14590" max="14590" width="11.140625" style="24" customWidth="1"/>
    <col min="14591" max="14591" width="11.28515625" style="24" customWidth="1"/>
    <col min="14592" max="14592" width="12.42578125" style="24" customWidth="1"/>
    <col min="14593" max="14597" width="8.85546875" style="24"/>
    <col min="14598" max="14598" width="7.140625" style="24" customWidth="1"/>
    <col min="14599" max="14842" width="8.85546875" style="24"/>
    <col min="14843" max="14843" width="7.140625" style="24" customWidth="1"/>
    <col min="14844" max="14844" width="39.42578125" style="24" customWidth="1"/>
    <col min="14845" max="14845" width="8.5703125" style="24" customWidth="1"/>
    <col min="14846" max="14846" width="11.140625" style="24" customWidth="1"/>
    <col min="14847" max="14847" width="11.28515625" style="24" customWidth="1"/>
    <col min="14848" max="14848" width="12.42578125" style="24" customWidth="1"/>
    <col min="14849" max="14853" width="8.85546875" style="24"/>
    <col min="14854" max="14854" width="7.140625" style="24" customWidth="1"/>
    <col min="14855" max="15098" width="8.85546875" style="24"/>
    <col min="15099" max="15099" width="7.140625" style="24" customWidth="1"/>
    <col min="15100" max="15100" width="39.42578125" style="24" customWidth="1"/>
    <col min="15101" max="15101" width="8.5703125" style="24" customWidth="1"/>
    <col min="15102" max="15102" width="11.140625" style="24" customWidth="1"/>
    <col min="15103" max="15103" width="11.28515625" style="24" customWidth="1"/>
    <col min="15104" max="15104" width="12.42578125" style="24" customWidth="1"/>
    <col min="15105" max="15109" width="8.85546875" style="24"/>
    <col min="15110" max="15110" width="7.140625" style="24" customWidth="1"/>
    <col min="15111" max="15354" width="8.85546875" style="24"/>
    <col min="15355" max="15355" width="7.140625" style="24" customWidth="1"/>
    <col min="15356" max="15356" width="39.42578125" style="24" customWidth="1"/>
    <col min="15357" max="15357" width="8.5703125" style="24" customWidth="1"/>
    <col min="15358" max="15358" width="11.140625" style="24" customWidth="1"/>
    <col min="15359" max="15359" width="11.28515625" style="24" customWidth="1"/>
    <col min="15360" max="15360" width="12.42578125" style="24" customWidth="1"/>
    <col min="15361" max="15365" width="8.85546875" style="24"/>
    <col min="15366" max="15366" width="7.140625" style="24" customWidth="1"/>
    <col min="15367" max="15610" width="8.85546875" style="24"/>
    <col min="15611" max="15611" width="7.140625" style="24" customWidth="1"/>
    <col min="15612" max="15612" width="39.42578125" style="24" customWidth="1"/>
    <col min="15613" max="15613" width="8.5703125" style="24" customWidth="1"/>
    <col min="15614" max="15614" width="11.140625" style="24" customWidth="1"/>
    <col min="15615" max="15615" width="11.28515625" style="24" customWidth="1"/>
    <col min="15616" max="15616" width="12.42578125" style="24" customWidth="1"/>
    <col min="15617" max="15621" width="8.85546875" style="24"/>
    <col min="15622" max="15622" width="7.140625" style="24" customWidth="1"/>
    <col min="15623" max="15866" width="8.85546875" style="24"/>
    <col min="15867" max="15867" width="7.140625" style="24" customWidth="1"/>
    <col min="15868" max="15868" width="39.42578125" style="24" customWidth="1"/>
    <col min="15869" max="15869" width="8.5703125" style="24" customWidth="1"/>
    <col min="15870" max="15870" width="11.140625" style="24" customWidth="1"/>
    <col min="15871" max="15871" width="11.28515625" style="24" customWidth="1"/>
    <col min="15872" max="15872" width="12.42578125" style="24" customWidth="1"/>
    <col min="15873" max="15877" width="8.85546875" style="24"/>
    <col min="15878" max="15878" width="7.140625" style="24" customWidth="1"/>
    <col min="15879" max="16122" width="8.85546875" style="24"/>
    <col min="16123" max="16123" width="7.140625" style="24" customWidth="1"/>
    <col min="16124" max="16124" width="39.42578125" style="24" customWidth="1"/>
    <col min="16125" max="16125" width="8.5703125" style="24" customWidth="1"/>
    <col min="16126" max="16126" width="11.140625" style="24" customWidth="1"/>
    <col min="16127" max="16127" width="11.28515625" style="24" customWidth="1"/>
    <col min="16128" max="16128" width="12.42578125" style="24" customWidth="1"/>
    <col min="16129" max="16133" width="8.85546875" style="24"/>
    <col min="16134" max="16134" width="7.140625" style="24" customWidth="1"/>
    <col min="16135" max="16384" width="8.85546875" style="24"/>
  </cols>
  <sheetData>
    <row r="1" spans="1:3" ht="17.25" thickBot="1">
      <c r="A1" s="22"/>
      <c r="B1" s="4"/>
      <c r="C1" s="8"/>
    </row>
    <row r="2" spans="1:3" ht="17.25" thickTop="1">
      <c r="A2" s="95"/>
      <c r="B2" s="96" t="s">
        <v>141</v>
      </c>
      <c r="C2" s="97"/>
    </row>
    <row r="3" spans="1:3">
      <c r="A3" s="98"/>
      <c r="B3" s="99"/>
      <c r="C3" s="100"/>
    </row>
    <row r="4" spans="1:3" s="2" customFormat="1" ht="25.5">
      <c r="A4" s="98"/>
      <c r="B4" s="101" t="s">
        <v>142</v>
      </c>
      <c r="C4" s="100"/>
    </row>
    <row r="5" spans="1:3" s="2" customFormat="1" ht="89.25">
      <c r="A5" s="98"/>
      <c r="B5" s="75" t="s">
        <v>143</v>
      </c>
      <c r="C5" s="100"/>
    </row>
    <row r="6" spans="1:3" s="2" customFormat="1" ht="25.5">
      <c r="A6" s="98"/>
      <c r="B6" s="101" t="s">
        <v>144</v>
      </c>
      <c r="C6" s="100"/>
    </row>
    <row r="7" spans="1:3" s="2" customFormat="1" ht="12.75">
      <c r="A7" s="98"/>
      <c r="B7" s="101" t="s">
        <v>145</v>
      </c>
      <c r="C7" s="100"/>
    </row>
    <row r="8" spans="1:3" s="2" customFormat="1" ht="25.5">
      <c r="A8" s="98"/>
      <c r="B8" s="101" t="s">
        <v>146</v>
      </c>
      <c r="C8" s="100"/>
    </row>
    <row r="9" spans="1:3" s="2" customFormat="1" ht="38.25">
      <c r="A9" s="98"/>
      <c r="B9" s="101" t="s">
        <v>147</v>
      </c>
      <c r="C9" s="100"/>
    </row>
    <row r="10" spans="1:3" s="2" customFormat="1" ht="25.5">
      <c r="A10" s="98"/>
      <c r="B10" s="101" t="s">
        <v>148</v>
      </c>
      <c r="C10" s="100"/>
    </row>
    <row r="11" spans="1:3" s="2" customFormat="1" ht="76.5">
      <c r="A11" s="98"/>
      <c r="B11" s="101" t="s">
        <v>149</v>
      </c>
      <c r="C11" s="100"/>
    </row>
    <row r="12" spans="1:3" s="2" customFormat="1" ht="38.25">
      <c r="A12" s="98"/>
      <c r="B12" s="101" t="s">
        <v>150</v>
      </c>
      <c r="C12" s="100"/>
    </row>
    <row r="13" spans="1:3" ht="38.25">
      <c r="A13" s="98"/>
      <c r="B13" s="101" t="s">
        <v>151</v>
      </c>
      <c r="C13" s="100"/>
    </row>
    <row r="14" spans="1:3" ht="25.5">
      <c r="A14" s="98"/>
      <c r="B14" s="102" t="s">
        <v>152</v>
      </c>
      <c r="C14" s="100"/>
    </row>
    <row r="15" spans="1:3" ht="17.25" thickBot="1">
      <c r="A15" s="103"/>
      <c r="B15" s="104"/>
      <c r="C15" s="105"/>
    </row>
    <row r="16" spans="1:3" ht="17.25"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5"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74054-E912-4E2D-A76D-4CA1599BC8F1}">
  <sheetPr>
    <tabColor theme="5" tint="0.39997558519241921"/>
  </sheetPr>
  <dimension ref="A1:G16"/>
  <sheetViews>
    <sheetView view="pageBreakPreview" zoomScaleNormal="100" zoomScaleSheetLayoutView="100" workbookViewId="0">
      <selection activeCell="E13" sqref="E13"/>
    </sheetView>
  </sheetViews>
  <sheetFormatPr defaultRowHeight="16.5"/>
  <cols>
    <col min="1" max="1" width="7.140625" style="53" customWidth="1"/>
    <col min="2" max="2" width="39.42578125" style="24" customWidth="1"/>
    <col min="3" max="3" width="8.5703125" style="24" customWidth="1"/>
    <col min="4" max="4" width="11.140625" style="24" customWidth="1"/>
    <col min="5" max="5" width="11.28515625" style="24" customWidth="1"/>
    <col min="6" max="6" width="12.42578125" style="25" customWidth="1"/>
    <col min="7" max="7" width="8.85546875" style="51"/>
    <col min="8" max="11" width="8.85546875" style="24"/>
    <col min="12" max="12" width="7.140625" style="24" customWidth="1"/>
    <col min="13" max="256" width="8.85546875" style="24"/>
    <col min="257" max="257" width="7.140625" style="24" customWidth="1"/>
    <col min="258" max="258" width="39.42578125" style="24" customWidth="1"/>
    <col min="259" max="259" width="8.5703125" style="24" customWidth="1"/>
    <col min="260" max="260" width="11.140625" style="24" customWidth="1"/>
    <col min="261" max="261" width="11.28515625" style="24" customWidth="1"/>
    <col min="262" max="262" width="12.42578125" style="24" customWidth="1"/>
    <col min="263" max="267" width="8.85546875" style="24"/>
    <col min="268" max="268" width="7.140625" style="24" customWidth="1"/>
    <col min="269" max="512" width="8.85546875" style="24"/>
    <col min="513" max="513" width="7.140625" style="24" customWidth="1"/>
    <col min="514" max="514" width="39.42578125" style="24" customWidth="1"/>
    <col min="515" max="515" width="8.5703125" style="24" customWidth="1"/>
    <col min="516" max="516" width="11.140625" style="24" customWidth="1"/>
    <col min="517" max="517" width="11.28515625" style="24" customWidth="1"/>
    <col min="518" max="518" width="12.42578125" style="24" customWidth="1"/>
    <col min="519" max="523" width="8.85546875" style="24"/>
    <col min="524" max="524" width="7.140625" style="24" customWidth="1"/>
    <col min="525" max="768" width="8.85546875" style="24"/>
    <col min="769" max="769" width="7.140625" style="24" customWidth="1"/>
    <col min="770" max="770" width="39.42578125" style="24" customWidth="1"/>
    <col min="771" max="771" width="8.5703125" style="24" customWidth="1"/>
    <col min="772" max="772" width="11.140625" style="24" customWidth="1"/>
    <col min="773" max="773" width="11.28515625" style="24" customWidth="1"/>
    <col min="774" max="774" width="12.42578125" style="24" customWidth="1"/>
    <col min="775" max="779" width="8.85546875" style="24"/>
    <col min="780" max="780" width="7.140625" style="24" customWidth="1"/>
    <col min="781" max="1024" width="8.85546875" style="24"/>
    <col min="1025" max="1025" width="7.140625" style="24" customWidth="1"/>
    <col min="1026" max="1026" width="39.42578125" style="24" customWidth="1"/>
    <col min="1027" max="1027" width="8.5703125" style="24" customWidth="1"/>
    <col min="1028" max="1028" width="11.140625" style="24" customWidth="1"/>
    <col min="1029" max="1029" width="11.28515625" style="24" customWidth="1"/>
    <col min="1030" max="1030" width="12.42578125" style="24" customWidth="1"/>
    <col min="1031" max="1035" width="8.85546875" style="24"/>
    <col min="1036" max="1036" width="7.140625" style="24" customWidth="1"/>
    <col min="1037" max="1280" width="8.85546875" style="24"/>
    <col min="1281" max="1281" width="7.140625" style="24" customWidth="1"/>
    <col min="1282" max="1282" width="39.42578125" style="24" customWidth="1"/>
    <col min="1283" max="1283" width="8.5703125" style="24" customWidth="1"/>
    <col min="1284" max="1284" width="11.140625" style="24" customWidth="1"/>
    <col min="1285" max="1285" width="11.28515625" style="24" customWidth="1"/>
    <col min="1286" max="1286" width="12.42578125" style="24" customWidth="1"/>
    <col min="1287" max="1291" width="8.85546875" style="24"/>
    <col min="1292" max="1292" width="7.140625" style="24" customWidth="1"/>
    <col min="1293" max="1536" width="8.85546875" style="24"/>
    <col min="1537" max="1537" width="7.140625" style="24" customWidth="1"/>
    <col min="1538" max="1538" width="39.42578125" style="24" customWidth="1"/>
    <col min="1539" max="1539" width="8.5703125" style="24" customWidth="1"/>
    <col min="1540" max="1540" width="11.140625" style="24" customWidth="1"/>
    <col min="1541" max="1541" width="11.28515625" style="24" customWidth="1"/>
    <col min="1542" max="1542" width="12.42578125" style="24" customWidth="1"/>
    <col min="1543" max="1547" width="8.85546875" style="24"/>
    <col min="1548" max="1548" width="7.140625" style="24" customWidth="1"/>
    <col min="1549" max="1792" width="8.85546875" style="24"/>
    <col min="1793" max="1793" width="7.140625" style="24" customWidth="1"/>
    <col min="1794" max="1794" width="39.42578125" style="24" customWidth="1"/>
    <col min="1795" max="1795" width="8.5703125" style="24" customWidth="1"/>
    <col min="1796" max="1796" width="11.140625" style="24" customWidth="1"/>
    <col min="1797" max="1797" width="11.28515625" style="24" customWidth="1"/>
    <col min="1798" max="1798" width="12.42578125" style="24" customWidth="1"/>
    <col min="1799" max="1803" width="8.85546875" style="24"/>
    <col min="1804" max="1804" width="7.140625" style="24" customWidth="1"/>
    <col min="1805" max="2048" width="8.85546875" style="24"/>
    <col min="2049" max="2049" width="7.140625" style="24" customWidth="1"/>
    <col min="2050" max="2050" width="39.42578125" style="24" customWidth="1"/>
    <col min="2051" max="2051" width="8.5703125" style="24" customWidth="1"/>
    <col min="2052" max="2052" width="11.140625" style="24" customWidth="1"/>
    <col min="2053" max="2053" width="11.28515625" style="24" customWidth="1"/>
    <col min="2054" max="2054" width="12.42578125" style="24" customWidth="1"/>
    <col min="2055" max="2059" width="8.85546875" style="24"/>
    <col min="2060" max="2060" width="7.140625" style="24" customWidth="1"/>
    <col min="2061" max="2304" width="8.85546875" style="24"/>
    <col min="2305" max="2305" width="7.140625" style="24" customWidth="1"/>
    <col min="2306" max="2306" width="39.42578125" style="24" customWidth="1"/>
    <col min="2307" max="2307" width="8.5703125" style="24" customWidth="1"/>
    <col min="2308" max="2308" width="11.140625" style="24" customWidth="1"/>
    <col min="2309" max="2309" width="11.28515625" style="24" customWidth="1"/>
    <col min="2310" max="2310" width="12.42578125" style="24" customWidth="1"/>
    <col min="2311" max="2315" width="8.85546875" style="24"/>
    <col min="2316" max="2316" width="7.140625" style="24" customWidth="1"/>
    <col min="2317" max="2560" width="8.85546875" style="24"/>
    <col min="2561" max="2561" width="7.140625" style="24" customWidth="1"/>
    <col min="2562" max="2562" width="39.42578125" style="24" customWidth="1"/>
    <col min="2563" max="2563" width="8.5703125" style="24" customWidth="1"/>
    <col min="2564" max="2564" width="11.140625" style="24" customWidth="1"/>
    <col min="2565" max="2565" width="11.28515625" style="24" customWidth="1"/>
    <col min="2566" max="2566" width="12.42578125" style="24" customWidth="1"/>
    <col min="2567" max="2571" width="8.85546875" style="24"/>
    <col min="2572" max="2572" width="7.140625" style="24" customWidth="1"/>
    <col min="2573" max="2816" width="8.85546875" style="24"/>
    <col min="2817" max="2817" width="7.140625" style="24" customWidth="1"/>
    <col min="2818" max="2818" width="39.42578125" style="24" customWidth="1"/>
    <col min="2819" max="2819" width="8.5703125" style="24" customWidth="1"/>
    <col min="2820" max="2820" width="11.140625" style="24" customWidth="1"/>
    <col min="2821" max="2821" width="11.28515625" style="24" customWidth="1"/>
    <col min="2822" max="2822" width="12.42578125" style="24" customWidth="1"/>
    <col min="2823" max="2827" width="8.85546875" style="24"/>
    <col min="2828" max="2828" width="7.140625" style="24" customWidth="1"/>
    <col min="2829" max="3072" width="8.85546875" style="24"/>
    <col min="3073" max="3073" width="7.140625" style="24" customWidth="1"/>
    <col min="3074" max="3074" width="39.42578125" style="24" customWidth="1"/>
    <col min="3075" max="3075" width="8.5703125" style="24" customWidth="1"/>
    <col min="3076" max="3076" width="11.140625" style="24" customWidth="1"/>
    <col min="3077" max="3077" width="11.28515625" style="24" customWidth="1"/>
    <col min="3078" max="3078" width="12.42578125" style="24" customWidth="1"/>
    <col min="3079" max="3083" width="8.85546875" style="24"/>
    <col min="3084" max="3084" width="7.140625" style="24" customWidth="1"/>
    <col min="3085" max="3328" width="8.85546875" style="24"/>
    <col min="3329" max="3329" width="7.140625" style="24" customWidth="1"/>
    <col min="3330" max="3330" width="39.42578125" style="24" customWidth="1"/>
    <col min="3331" max="3331" width="8.5703125" style="24" customWidth="1"/>
    <col min="3332" max="3332" width="11.140625" style="24" customWidth="1"/>
    <col min="3333" max="3333" width="11.28515625" style="24" customWidth="1"/>
    <col min="3334" max="3334" width="12.42578125" style="24" customWidth="1"/>
    <col min="3335" max="3339" width="8.85546875" style="24"/>
    <col min="3340" max="3340" width="7.140625" style="24" customWidth="1"/>
    <col min="3341" max="3584" width="8.85546875" style="24"/>
    <col min="3585" max="3585" width="7.140625" style="24" customWidth="1"/>
    <col min="3586" max="3586" width="39.42578125" style="24" customWidth="1"/>
    <col min="3587" max="3587" width="8.5703125" style="24" customWidth="1"/>
    <col min="3588" max="3588" width="11.140625" style="24" customWidth="1"/>
    <col min="3589" max="3589" width="11.28515625" style="24" customWidth="1"/>
    <col min="3590" max="3590" width="12.42578125" style="24" customWidth="1"/>
    <col min="3591" max="3595" width="8.85546875" style="24"/>
    <col min="3596" max="3596" width="7.140625" style="24" customWidth="1"/>
    <col min="3597" max="3840" width="8.85546875" style="24"/>
    <col min="3841" max="3841" width="7.140625" style="24" customWidth="1"/>
    <col min="3842" max="3842" width="39.42578125" style="24" customWidth="1"/>
    <col min="3843" max="3843" width="8.5703125" style="24" customWidth="1"/>
    <col min="3844" max="3844" width="11.140625" style="24" customWidth="1"/>
    <col min="3845" max="3845" width="11.28515625" style="24" customWidth="1"/>
    <col min="3846" max="3846" width="12.42578125" style="24" customWidth="1"/>
    <col min="3847" max="3851" width="8.85546875" style="24"/>
    <col min="3852" max="3852" width="7.140625" style="24" customWidth="1"/>
    <col min="3853" max="4096" width="8.85546875" style="24"/>
    <col min="4097" max="4097" width="7.140625" style="24" customWidth="1"/>
    <col min="4098" max="4098" width="39.42578125" style="24" customWidth="1"/>
    <col min="4099" max="4099" width="8.5703125" style="24" customWidth="1"/>
    <col min="4100" max="4100" width="11.140625" style="24" customWidth="1"/>
    <col min="4101" max="4101" width="11.28515625" style="24" customWidth="1"/>
    <col min="4102" max="4102" width="12.42578125" style="24" customWidth="1"/>
    <col min="4103" max="4107" width="8.85546875" style="24"/>
    <col min="4108" max="4108" width="7.140625" style="24" customWidth="1"/>
    <col min="4109" max="4352" width="8.85546875" style="24"/>
    <col min="4353" max="4353" width="7.140625" style="24" customWidth="1"/>
    <col min="4354" max="4354" width="39.42578125" style="24" customWidth="1"/>
    <col min="4355" max="4355" width="8.5703125" style="24" customWidth="1"/>
    <col min="4356" max="4356" width="11.140625" style="24" customWidth="1"/>
    <col min="4357" max="4357" width="11.28515625" style="24" customWidth="1"/>
    <col min="4358" max="4358" width="12.42578125" style="24" customWidth="1"/>
    <col min="4359" max="4363" width="8.85546875" style="24"/>
    <col min="4364" max="4364" width="7.140625" style="24" customWidth="1"/>
    <col min="4365" max="4608" width="8.85546875" style="24"/>
    <col min="4609" max="4609" width="7.140625" style="24" customWidth="1"/>
    <col min="4610" max="4610" width="39.42578125" style="24" customWidth="1"/>
    <col min="4611" max="4611" width="8.5703125" style="24" customWidth="1"/>
    <col min="4612" max="4612" width="11.140625" style="24" customWidth="1"/>
    <col min="4613" max="4613" width="11.28515625" style="24" customWidth="1"/>
    <col min="4614" max="4614" width="12.42578125" style="24" customWidth="1"/>
    <col min="4615" max="4619" width="8.85546875" style="24"/>
    <col min="4620" max="4620" width="7.140625" style="24" customWidth="1"/>
    <col min="4621" max="4864" width="8.85546875" style="24"/>
    <col min="4865" max="4865" width="7.140625" style="24" customWidth="1"/>
    <col min="4866" max="4866" width="39.42578125" style="24" customWidth="1"/>
    <col min="4867" max="4867" width="8.5703125" style="24" customWidth="1"/>
    <col min="4868" max="4868" width="11.140625" style="24" customWidth="1"/>
    <col min="4869" max="4869" width="11.28515625" style="24" customWidth="1"/>
    <col min="4870" max="4870" width="12.42578125" style="24" customWidth="1"/>
    <col min="4871" max="4875" width="8.85546875" style="24"/>
    <col min="4876" max="4876" width="7.140625" style="24" customWidth="1"/>
    <col min="4877" max="5120" width="8.85546875" style="24"/>
    <col min="5121" max="5121" width="7.140625" style="24" customWidth="1"/>
    <col min="5122" max="5122" width="39.42578125" style="24" customWidth="1"/>
    <col min="5123" max="5123" width="8.5703125" style="24" customWidth="1"/>
    <col min="5124" max="5124" width="11.140625" style="24" customWidth="1"/>
    <col min="5125" max="5125" width="11.28515625" style="24" customWidth="1"/>
    <col min="5126" max="5126" width="12.42578125" style="24" customWidth="1"/>
    <col min="5127" max="5131" width="8.85546875" style="24"/>
    <col min="5132" max="5132" width="7.140625" style="24" customWidth="1"/>
    <col min="5133" max="5376" width="8.85546875" style="24"/>
    <col min="5377" max="5377" width="7.140625" style="24" customWidth="1"/>
    <col min="5378" max="5378" width="39.42578125" style="24" customWidth="1"/>
    <col min="5379" max="5379" width="8.5703125" style="24" customWidth="1"/>
    <col min="5380" max="5380" width="11.140625" style="24" customWidth="1"/>
    <col min="5381" max="5381" width="11.28515625" style="24" customWidth="1"/>
    <col min="5382" max="5382" width="12.42578125" style="24" customWidth="1"/>
    <col min="5383" max="5387" width="8.85546875" style="24"/>
    <col min="5388" max="5388" width="7.140625" style="24" customWidth="1"/>
    <col min="5389" max="5632" width="8.85546875" style="24"/>
    <col min="5633" max="5633" width="7.140625" style="24" customWidth="1"/>
    <col min="5634" max="5634" width="39.42578125" style="24" customWidth="1"/>
    <col min="5635" max="5635" width="8.5703125" style="24" customWidth="1"/>
    <col min="5636" max="5636" width="11.140625" style="24" customWidth="1"/>
    <col min="5637" max="5637" width="11.28515625" style="24" customWidth="1"/>
    <col min="5638" max="5638" width="12.42578125" style="24" customWidth="1"/>
    <col min="5639" max="5643" width="8.85546875" style="24"/>
    <col min="5644" max="5644" width="7.140625" style="24" customWidth="1"/>
    <col min="5645" max="5888" width="8.85546875" style="24"/>
    <col min="5889" max="5889" width="7.140625" style="24" customWidth="1"/>
    <col min="5890" max="5890" width="39.42578125" style="24" customWidth="1"/>
    <col min="5891" max="5891" width="8.5703125" style="24" customWidth="1"/>
    <col min="5892" max="5892" width="11.140625" style="24" customWidth="1"/>
    <col min="5893" max="5893" width="11.28515625" style="24" customWidth="1"/>
    <col min="5894" max="5894" width="12.42578125" style="24" customWidth="1"/>
    <col min="5895" max="5899" width="8.85546875" style="24"/>
    <col min="5900" max="5900" width="7.140625" style="24" customWidth="1"/>
    <col min="5901" max="6144" width="8.85546875" style="24"/>
    <col min="6145" max="6145" width="7.140625" style="24" customWidth="1"/>
    <col min="6146" max="6146" width="39.42578125" style="24" customWidth="1"/>
    <col min="6147" max="6147" width="8.5703125" style="24" customWidth="1"/>
    <col min="6148" max="6148" width="11.140625" style="24" customWidth="1"/>
    <col min="6149" max="6149" width="11.28515625" style="24" customWidth="1"/>
    <col min="6150" max="6150" width="12.42578125" style="24" customWidth="1"/>
    <col min="6151" max="6155" width="8.85546875" style="24"/>
    <col min="6156" max="6156" width="7.140625" style="24" customWidth="1"/>
    <col min="6157" max="6400" width="8.85546875" style="24"/>
    <col min="6401" max="6401" width="7.140625" style="24" customWidth="1"/>
    <col min="6402" max="6402" width="39.42578125" style="24" customWidth="1"/>
    <col min="6403" max="6403" width="8.5703125" style="24" customWidth="1"/>
    <col min="6404" max="6404" width="11.140625" style="24" customWidth="1"/>
    <col min="6405" max="6405" width="11.28515625" style="24" customWidth="1"/>
    <col min="6406" max="6406" width="12.42578125" style="24" customWidth="1"/>
    <col min="6407" max="6411" width="8.85546875" style="24"/>
    <col min="6412" max="6412" width="7.140625" style="24" customWidth="1"/>
    <col min="6413" max="6656" width="8.85546875" style="24"/>
    <col min="6657" max="6657" width="7.140625" style="24" customWidth="1"/>
    <col min="6658" max="6658" width="39.42578125" style="24" customWidth="1"/>
    <col min="6659" max="6659" width="8.5703125" style="24" customWidth="1"/>
    <col min="6660" max="6660" width="11.140625" style="24" customWidth="1"/>
    <col min="6661" max="6661" width="11.28515625" style="24" customWidth="1"/>
    <col min="6662" max="6662" width="12.42578125" style="24" customWidth="1"/>
    <col min="6663" max="6667" width="8.85546875" style="24"/>
    <col min="6668" max="6668" width="7.140625" style="24" customWidth="1"/>
    <col min="6669" max="6912" width="8.85546875" style="24"/>
    <col min="6913" max="6913" width="7.140625" style="24" customWidth="1"/>
    <col min="6914" max="6914" width="39.42578125" style="24" customWidth="1"/>
    <col min="6915" max="6915" width="8.5703125" style="24" customWidth="1"/>
    <col min="6916" max="6916" width="11.140625" style="24" customWidth="1"/>
    <col min="6917" max="6917" width="11.28515625" style="24" customWidth="1"/>
    <col min="6918" max="6918" width="12.42578125" style="24" customWidth="1"/>
    <col min="6919" max="6923" width="8.85546875" style="24"/>
    <col min="6924" max="6924" width="7.140625" style="24" customWidth="1"/>
    <col min="6925" max="7168" width="8.85546875" style="24"/>
    <col min="7169" max="7169" width="7.140625" style="24" customWidth="1"/>
    <col min="7170" max="7170" width="39.42578125" style="24" customWidth="1"/>
    <col min="7171" max="7171" width="8.5703125" style="24" customWidth="1"/>
    <col min="7172" max="7172" width="11.140625" style="24" customWidth="1"/>
    <col min="7173" max="7173" width="11.28515625" style="24" customWidth="1"/>
    <col min="7174" max="7174" width="12.42578125" style="24" customWidth="1"/>
    <col min="7175" max="7179" width="8.85546875" style="24"/>
    <col min="7180" max="7180" width="7.140625" style="24" customWidth="1"/>
    <col min="7181" max="7424" width="8.85546875" style="24"/>
    <col min="7425" max="7425" width="7.140625" style="24" customWidth="1"/>
    <col min="7426" max="7426" width="39.42578125" style="24" customWidth="1"/>
    <col min="7427" max="7427" width="8.5703125" style="24" customWidth="1"/>
    <col min="7428" max="7428" width="11.140625" style="24" customWidth="1"/>
    <col min="7429" max="7429" width="11.28515625" style="24" customWidth="1"/>
    <col min="7430" max="7430" width="12.42578125" style="24" customWidth="1"/>
    <col min="7431" max="7435" width="8.85546875" style="24"/>
    <col min="7436" max="7436" width="7.140625" style="24" customWidth="1"/>
    <col min="7437" max="7680" width="8.85546875" style="24"/>
    <col min="7681" max="7681" width="7.140625" style="24" customWidth="1"/>
    <col min="7682" max="7682" width="39.42578125" style="24" customWidth="1"/>
    <col min="7683" max="7683" width="8.5703125" style="24" customWidth="1"/>
    <col min="7684" max="7684" width="11.140625" style="24" customWidth="1"/>
    <col min="7685" max="7685" width="11.28515625" style="24" customWidth="1"/>
    <col min="7686" max="7686" width="12.42578125" style="24" customWidth="1"/>
    <col min="7687" max="7691" width="8.85546875" style="24"/>
    <col min="7692" max="7692" width="7.140625" style="24" customWidth="1"/>
    <col min="7693" max="7936" width="8.85546875" style="24"/>
    <col min="7937" max="7937" width="7.140625" style="24" customWidth="1"/>
    <col min="7938" max="7938" width="39.42578125" style="24" customWidth="1"/>
    <col min="7939" max="7939" width="8.5703125" style="24" customWidth="1"/>
    <col min="7940" max="7940" width="11.140625" style="24" customWidth="1"/>
    <col min="7941" max="7941" width="11.28515625" style="24" customWidth="1"/>
    <col min="7942" max="7942" width="12.42578125" style="24" customWidth="1"/>
    <col min="7943" max="7947" width="8.85546875" style="24"/>
    <col min="7948" max="7948" width="7.140625" style="24" customWidth="1"/>
    <col min="7949" max="8192" width="8.85546875" style="24"/>
    <col min="8193" max="8193" width="7.140625" style="24" customWidth="1"/>
    <col min="8194" max="8194" width="39.42578125" style="24" customWidth="1"/>
    <col min="8195" max="8195" width="8.5703125" style="24" customWidth="1"/>
    <col min="8196" max="8196" width="11.140625" style="24" customWidth="1"/>
    <col min="8197" max="8197" width="11.28515625" style="24" customWidth="1"/>
    <col min="8198" max="8198" width="12.42578125" style="24" customWidth="1"/>
    <col min="8199" max="8203" width="8.85546875" style="24"/>
    <col min="8204" max="8204" width="7.140625" style="24" customWidth="1"/>
    <col min="8205" max="8448" width="8.85546875" style="24"/>
    <col min="8449" max="8449" width="7.140625" style="24" customWidth="1"/>
    <col min="8450" max="8450" width="39.42578125" style="24" customWidth="1"/>
    <col min="8451" max="8451" width="8.5703125" style="24" customWidth="1"/>
    <col min="8452" max="8452" width="11.140625" style="24" customWidth="1"/>
    <col min="8453" max="8453" width="11.28515625" style="24" customWidth="1"/>
    <col min="8454" max="8454" width="12.42578125" style="24" customWidth="1"/>
    <col min="8455" max="8459" width="8.85546875" style="24"/>
    <col min="8460" max="8460" width="7.140625" style="24" customWidth="1"/>
    <col min="8461" max="8704" width="8.85546875" style="24"/>
    <col min="8705" max="8705" width="7.140625" style="24" customWidth="1"/>
    <col min="8706" max="8706" width="39.42578125" style="24" customWidth="1"/>
    <col min="8707" max="8707" width="8.5703125" style="24" customWidth="1"/>
    <col min="8708" max="8708" width="11.140625" style="24" customWidth="1"/>
    <col min="8709" max="8709" width="11.28515625" style="24" customWidth="1"/>
    <col min="8710" max="8710" width="12.42578125" style="24" customWidth="1"/>
    <col min="8711" max="8715" width="8.85546875" style="24"/>
    <col min="8716" max="8716" width="7.140625" style="24" customWidth="1"/>
    <col min="8717" max="8960" width="8.85546875" style="24"/>
    <col min="8961" max="8961" width="7.140625" style="24" customWidth="1"/>
    <col min="8962" max="8962" width="39.42578125" style="24" customWidth="1"/>
    <col min="8963" max="8963" width="8.5703125" style="24" customWidth="1"/>
    <col min="8964" max="8964" width="11.140625" style="24" customWidth="1"/>
    <col min="8965" max="8965" width="11.28515625" style="24" customWidth="1"/>
    <col min="8966" max="8966" width="12.42578125" style="24" customWidth="1"/>
    <col min="8967" max="8971" width="8.85546875" style="24"/>
    <col min="8972" max="8972" width="7.140625" style="24" customWidth="1"/>
    <col min="8973" max="9216" width="8.85546875" style="24"/>
    <col min="9217" max="9217" width="7.140625" style="24" customWidth="1"/>
    <col min="9218" max="9218" width="39.42578125" style="24" customWidth="1"/>
    <col min="9219" max="9219" width="8.5703125" style="24" customWidth="1"/>
    <col min="9220" max="9220" width="11.140625" style="24" customWidth="1"/>
    <col min="9221" max="9221" width="11.28515625" style="24" customWidth="1"/>
    <col min="9222" max="9222" width="12.42578125" style="24" customWidth="1"/>
    <col min="9223" max="9227" width="8.85546875" style="24"/>
    <col min="9228" max="9228" width="7.140625" style="24" customWidth="1"/>
    <col min="9229" max="9472" width="8.85546875" style="24"/>
    <col min="9473" max="9473" width="7.140625" style="24" customWidth="1"/>
    <col min="9474" max="9474" width="39.42578125" style="24" customWidth="1"/>
    <col min="9475" max="9475" width="8.5703125" style="24" customWidth="1"/>
    <col min="9476" max="9476" width="11.140625" style="24" customWidth="1"/>
    <col min="9477" max="9477" width="11.28515625" style="24" customWidth="1"/>
    <col min="9478" max="9478" width="12.42578125" style="24" customWidth="1"/>
    <col min="9479" max="9483" width="8.85546875" style="24"/>
    <col min="9484" max="9484" width="7.140625" style="24" customWidth="1"/>
    <col min="9485" max="9728" width="8.85546875" style="24"/>
    <col min="9729" max="9729" width="7.140625" style="24" customWidth="1"/>
    <col min="9730" max="9730" width="39.42578125" style="24" customWidth="1"/>
    <col min="9731" max="9731" width="8.5703125" style="24" customWidth="1"/>
    <col min="9732" max="9732" width="11.140625" style="24" customWidth="1"/>
    <col min="9733" max="9733" width="11.28515625" style="24" customWidth="1"/>
    <col min="9734" max="9734" width="12.42578125" style="24" customWidth="1"/>
    <col min="9735" max="9739" width="8.85546875" style="24"/>
    <col min="9740" max="9740" width="7.140625" style="24" customWidth="1"/>
    <col min="9741" max="9984" width="8.85546875" style="24"/>
    <col min="9985" max="9985" width="7.140625" style="24" customWidth="1"/>
    <col min="9986" max="9986" width="39.42578125" style="24" customWidth="1"/>
    <col min="9987" max="9987" width="8.5703125" style="24" customWidth="1"/>
    <col min="9988" max="9988" width="11.140625" style="24" customWidth="1"/>
    <col min="9989" max="9989" width="11.28515625" style="24" customWidth="1"/>
    <col min="9990" max="9990" width="12.42578125" style="24" customWidth="1"/>
    <col min="9991" max="9995" width="8.85546875" style="24"/>
    <col min="9996" max="9996" width="7.140625" style="24" customWidth="1"/>
    <col min="9997" max="10240" width="8.85546875" style="24"/>
    <col min="10241" max="10241" width="7.140625" style="24" customWidth="1"/>
    <col min="10242" max="10242" width="39.42578125" style="24" customWidth="1"/>
    <col min="10243" max="10243" width="8.5703125" style="24" customWidth="1"/>
    <col min="10244" max="10244" width="11.140625" style="24" customWidth="1"/>
    <col min="10245" max="10245" width="11.28515625" style="24" customWidth="1"/>
    <col min="10246" max="10246" width="12.42578125" style="24" customWidth="1"/>
    <col min="10247" max="10251" width="8.85546875" style="24"/>
    <col min="10252" max="10252" width="7.140625" style="24" customWidth="1"/>
    <col min="10253" max="10496" width="8.85546875" style="24"/>
    <col min="10497" max="10497" width="7.140625" style="24" customWidth="1"/>
    <col min="10498" max="10498" width="39.42578125" style="24" customWidth="1"/>
    <col min="10499" max="10499" width="8.5703125" style="24" customWidth="1"/>
    <col min="10500" max="10500" width="11.140625" style="24" customWidth="1"/>
    <col min="10501" max="10501" width="11.28515625" style="24" customWidth="1"/>
    <col min="10502" max="10502" width="12.42578125" style="24" customWidth="1"/>
    <col min="10503" max="10507" width="8.85546875" style="24"/>
    <col min="10508" max="10508" width="7.140625" style="24" customWidth="1"/>
    <col min="10509" max="10752" width="8.85546875" style="24"/>
    <col min="10753" max="10753" width="7.140625" style="24" customWidth="1"/>
    <col min="10754" max="10754" width="39.42578125" style="24" customWidth="1"/>
    <col min="10755" max="10755" width="8.5703125" style="24" customWidth="1"/>
    <col min="10756" max="10756" width="11.140625" style="24" customWidth="1"/>
    <col min="10757" max="10757" width="11.28515625" style="24" customWidth="1"/>
    <col min="10758" max="10758" width="12.42578125" style="24" customWidth="1"/>
    <col min="10759" max="10763" width="8.85546875" style="24"/>
    <col min="10764" max="10764" width="7.140625" style="24" customWidth="1"/>
    <col min="10765" max="11008" width="8.85546875" style="24"/>
    <col min="11009" max="11009" width="7.140625" style="24" customWidth="1"/>
    <col min="11010" max="11010" width="39.42578125" style="24" customWidth="1"/>
    <col min="11011" max="11011" width="8.5703125" style="24" customWidth="1"/>
    <col min="11012" max="11012" width="11.140625" style="24" customWidth="1"/>
    <col min="11013" max="11013" width="11.28515625" style="24" customWidth="1"/>
    <col min="11014" max="11014" width="12.42578125" style="24" customWidth="1"/>
    <col min="11015" max="11019" width="8.85546875" style="24"/>
    <col min="11020" max="11020" width="7.140625" style="24" customWidth="1"/>
    <col min="11021" max="11264" width="8.85546875" style="24"/>
    <col min="11265" max="11265" width="7.140625" style="24" customWidth="1"/>
    <col min="11266" max="11266" width="39.42578125" style="24" customWidth="1"/>
    <col min="11267" max="11267" width="8.5703125" style="24" customWidth="1"/>
    <col min="11268" max="11268" width="11.140625" style="24" customWidth="1"/>
    <col min="11269" max="11269" width="11.28515625" style="24" customWidth="1"/>
    <col min="11270" max="11270" width="12.42578125" style="24" customWidth="1"/>
    <col min="11271" max="11275" width="8.85546875" style="24"/>
    <col min="11276" max="11276" width="7.140625" style="24" customWidth="1"/>
    <col min="11277" max="11520" width="8.85546875" style="24"/>
    <col min="11521" max="11521" width="7.140625" style="24" customWidth="1"/>
    <col min="11522" max="11522" width="39.42578125" style="24" customWidth="1"/>
    <col min="11523" max="11523" width="8.5703125" style="24" customWidth="1"/>
    <col min="11524" max="11524" width="11.140625" style="24" customWidth="1"/>
    <col min="11525" max="11525" width="11.28515625" style="24" customWidth="1"/>
    <col min="11526" max="11526" width="12.42578125" style="24" customWidth="1"/>
    <col min="11527" max="11531" width="8.85546875" style="24"/>
    <col min="11532" max="11532" width="7.140625" style="24" customWidth="1"/>
    <col min="11533" max="11776" width="8.85546875" style="24"/>
    <col min="11777" max="11777" width="7.140625" style="24" customWidth="1"/>
    <col min="11778" max="11778" width="39.42578125" style="24" customWidth="1"/>
    <col min="11779" max="11779" width="8.5703125" style="24" customWidth="1"/>
    <col min="11780" max="11780" width="11.140625" style="24" customWidth="1"/>
    <col min="11781" max="11781" width="11.28515625" style="24" customWidth="1"/>
    <col min="11782" max="11782" width="12.42578125" style="24" customWidth="1"/>
    <col min="11783" max="11787" width="8.85546875" style="24"/>
    <col min="11788" max="11788" width="7.140625" style="24" customWidth="1"/>
    <col min="11789" max="12032" width="8.85546875" style="24"/>
    <col min="12033" max="12033" width="7.140625" style="24" customWidth="1"/>
    <col min="12034" max="12034" width="39.42578125" style="24" customWidth="1"/>
    <col min="12035" max="12035" width="8.5703125" style="24" customWidth="1"/>
    <col min="12036" max="12036" width="11.140625" style="24" customWidth="1"/>
    <col min="12037" max="12037" width="11.28515625" style="24" customWidth="1"/>
    <col min="12038" max="12038" width="12.42578125" style="24" customWidth="1"/>
    <col min="12039" max="12043" width="8.85546875" style="24"/>
    <col min="12044" max="12044" width="7.140625" style="24" customWidth="1"/>
    <col min="12045" max="12288" width="8.85546875" style="24"/>
    <col min="12289" max="12289" width="7.140625" style="24" customWidth="1"/>
    <col min="12290" max="12290" width="39.42578125" style="24" customWidth="1"/>
    <col min="12291" max="12291" width="8.5703125" style="24" customWidth="1"/>
    <col min="12292" max="12292" width="11.140625" style="24" customWidth="1"/>
    <col min="12293" max="12293" width="11.28515625" style="24" customWidth="1"/>
    <col min="12294" max="12294" width="12.42578125" style="24" customWidth="1"/>
    <col min="12295" max="12299" width="8.85546875" style="24"/>
    <col min="12300" max="12300" width="7.140625" style="24" customWidth="1"/>
    <col min="12301" max="12544" width="8.85546875" style="24"/>
    <col min="12545" max="12545" width="7.140625" style="24" customWidth="1"/>
    <col min="12546" max="12546" width="39.42578125" style="24" customWidth="1"/>
    <col min="12547" max="12547" width="8.5703125" style="24" customWidth="1"/>
    <col min="12548" max="12548" width="11.140625" style="24" customWidth="1"/>
    <col min="12549" max="12549" width="11.28515625" style="24" customWidth="1"/>
    <col min="12550" max="12550" width="12.42578125" style="24" customWidth="1"/>
    <col min="12551" max="12555" width="8.85546875" style="24"/>
    <col min="12556" max="12556" width="7.140625" style="24" customWidth="1"/>
    <col min="12557" max="12800" width="8.85546875" style="24"/>
    <col min="12801" max="12801" width="7.140625" style="24" customWidth="1"/>
    <col min="12802" max="12802" width="39.42578125" style="24" customWidth="1"/>
    <col min="12803" max="12803" width="8.5703125" style="24" customWidth="1"/>
    <col min="12804" max="12804" width="11.140625" style="24" customWidth="1"/>
    <col min="12805" max="12805" width="11.28515625" style="24" customWidth="1"/>
    <col min="12806" max="12806" width="12.42578125" style="24" customWidth="1"/>
    <col min="12807" max="12811" width="8.85546875" style="24"/>
    <col min="12812" max="12812" width="7.140625" style="24" customWidth="1"/>
    <col min="12813" max="13056" width="8.85546875" style="24"/>
    <col min="13057" max="13057" width="7.140625" style="24" customWidth="1"/>
    <col min="13058" max="13058" width="39.42578125" style="24" customWidth="1"/>
    <col min="13059" max="13059" width="8.5703125" style="24" customWidth="1"/>
    <col min="13060" max="13060" width="11.140625" style="24" customWidth="1"/>
    <col min="13061" max="13061" width="11.28515625" style="24" customWidth="1"/>
    <col min="13062" max="13062" width="12.42578125" style="24" customWidth="1"/>
    <col min="13063" max="13067" width="8.85546875" style="24"/>
    <col min="13068" max="13068" width="7.140625" style="24" customWidth="1"/>
    <col min="13069" max="13312" width="8.85546875" style="24"/>
    <col min="13313" max="13313" width="7.140625" style="24" customWidth="1"/>
    <col min="13314" max="13314" width="39.42578125" style="24" customWidth="1"/>
    <col min="13315" max="13315" width="8.5703125" style="24" customWidth="1"/>
    <col min="13316" max="13316" width="11.140625" style="24" customWidth="1"/>
    <col min="13317" max="13317" width="11.28515625" style="24" customWidth="1"/>
    <col min="13318" max="13318" width="12.42578125" style="24" customWidth="1"/>
    <col min="13319" max="13323" width="8.85546875" style="24"/>
    <col min="13324" max="13324" width="7.140625" style="24" customWidth="1"/>
    <col min="13325" max="13568" width="8.85546875" style="24"/>
    <col min="13569" max="13569" width="7.140625" style="24" customWidth="1"/>
    <col min="13570" max="13570" width="39.42578125" style="24" customWidth="1"/>
    <col min="13571" max="13571" width="8.5703125" style="24" customWidth="1"/>
    <col min="13572" max="13572" width="11.140625" style="24" customWidth="1"/>
    <col min="13573" max="13573" width="11.28515625" style="24" customWidth="1"/>
    <col min="13574" max="13574" width="12.42578125" style="24" customWidth="1"/>
    <col min="13575" max="13579" width="8.85546875" style="24"/>
    <col min="13580" max="13580" width="7.140625" style="24" customWidth="1"/>
    <col min="13581" max="13824" width="8.85546875" style="24"/>
    <col min="13825" max="13825" width="7.140625" style="24" customWidth="1"/>
    <col min="13826" max="13826" width="39.42578125" style="24" customWidth="1"/>
    <col min="13827" max="13827" width="8.5703125" style="24" customWidth="1"/>
    <col min="13828" max="13828" width="11.140625" style="24" customWidth="1"/>
    <col min="13829" max="13829" width="11.28515625" style="24" customWidth="1"/>
    <col min="13830" max="13830" width="12.42578125" style="24" customWidth="1"/>
    <col min="13831" max="13835" width="8.85546875" style="24"/>
    <col min="13836" max="13836" width="7.140625" style="24" customWidth="1"/>
    <col min="13837" max="14080" width="8.85546875" style="24"/>
    <col min="14081" max="14081" width="7.140625" style="24" customWidth="1"/>
    <col min="14082" max="14082" width="39.42578125" style="24" customWidth="1"/>
    <col min="14083" max="14083" width="8.5703125" style="24" customWidth="1"/>
    <col min="14084" max="14084" width="11.140625" style="24" customWidth="1"/>
    <col min="14085" max="14085" width="11.28515625" style="24" customWidth="1"/>
    <col min="14086" max="14086" width="12.42578125" style="24" customWidth="1"/>
    <col min="14087" max="14091" width="8.85546875" style="24"/>
    <col min="14092" max="14092" width="7.140625" style="24" customWidth="1"/>
    <col min="14093" max="14336" width="8.85546875" style="24"/>
    <col min="14337" max="14337" width="7.140625" style="24" customWidth="1"/>
    <col min="14338" max="14338" width="39.42578125" style="24" customWidth="1"/>
    <col min="14339" max="14339" width="8.5703125" style="24" customWidth="1"/>
    <col min="14340" max="14340" width="11.140625" style="24" customWidth="1"/>
    <col min="14341" max="14341" width="11.28515625" style="24" customWidth="1"/>
    <col min="14342" max="14342" width="12.42578125" style="24" customWidth="1"/>
    <col min="14343" max="14347" width="8.85546875" style="24"/>
    <col min="14348" max="14348" width="7.140625" style="24" customWidth="1"/>
    <col min="14349" max="14592" width="8.85546875" style="24"/>
    <col min="14593" max="14593" width="7.140625" style="24" customWidth="1"/>
    <col min="14594" max="14594" width="39.42578125" style="24" customWidth="1"/>
    <col min="14595" max="14595" width="8.5703125" style="24" customWidth="1"/>
    <col min="14596" max="14596" width="11.140625" style="24" customWidth="1"/>
    <col min="14597" max="14597" width="11.28515625" style="24" customWidth="1"/>
    <col min="14598" max="14598" width="12.42578125" style="24" customWidth="1"/>
    <col min="14599" max="14603" width="8.85546875" style="24"/>
    <col min="14604" max="14604" width="7.140625" style="24" customWidth="1"/>
    <col min="14605" max="14848" width="8.85546875" style="24"/>
    <col min="14849" max="14849" width="7.140625" style="24" customWidth="1"/>
    <col min="14850" max="14850" width="39.42578125" style="24" customWidth="1"/>
    <col min="14851" max="14851" width="8.5703125" style="24" customWidth="1"/>
    <col min="14852" max="14852" width="11.140625" style="24" customWidth="1"/>
    <col min="14853" max="14853" width="11.28515625" style="24" customWidth="1"/>
    <col min="14854" max="14854" width="12.42578125" style="24" customWidth="1"/>
    <col min="14855" max="14859" width="8.85546875" style="24"/>
    <col min="14860" max="14860" width="7.140625" style="24" customWidth="1"/>
    <col min="14861" max="15104" width="8.85546875" style="24"/>
    <col min="15105" max="15105" width="7.140625" style="24" customWidth="1"/>
    <col min="15106" max="15106" width="39.42578125" style="24" customWidth="1"/>
    <col min="15107" max="15107" width="8.5703125" style="24" customWidth="1"/>
    <col min="15108" max="15108" width="11.140625" style="24" customWidth="1"/>
    <col min="15109" max="15109" width="11.28515625" style="24" customWidth="1"/>
    <col min="15110" max="15110" width="12.42578125" style="24" customWidth="1"/>
    <col min="15111" max="15115" width="8.85546875" style="24"/>
    <col min="15116" max="15116" width="7.140625" style="24" customWidth="1"/>
    <col min="15117" max="15360" width="8.85546875" style="24"/>
    <col min="15361" max="15361" width="7.140625" style="24" customWidth="1"/>
    <col min="15362" max="15362" width="39.42578125" style="24" customWidth="1"/>
    <col min="15363" max="15363" width="8.5703125" style="24" customWidth="1"/>
    <col min="15364" max="15364" width="11.140625" style="24" customWidth="1"/>
    <col min="15365" max="15365" width="11.28515625" style="24" customWidth="1"/>
    <col min="15366" max="15366" width="12.42578125" style="24" customWidth="1"/>
    <col min="15367" max="15371" width="8.85546875" style="24"/>
    <col min="15372" max="15372" width="7.140625" style="24" customWidth="1"/>
    <col min="15373" max="15616" width="8.85546875" style="24"/>
    <col min="15617" max="15617" width="7.140625" style="24" customWidth="1"/>
    <col min="15618" max="15618" width="39.42578125" style="24" customWidth="1"/>
    <col min="15619" max="15619" width="8.5703125" style="24" customWidth="1"/>
    <col min="15620" max="15620" width="11.140625" style="24" customWidth="1"/>
    <col min="15621" max="15621" width="11.28515625" style="24" customWidth="1"/>
    <col min="15622" max="15622" width="12.42578125" style="24" customWidth="1"/>
    <col min="15623" max="15627" width="8.85546875" style="24"/>
    <col min="15628" max="15628" width="7.140625" style="24" customWidth="1"/>
    <col min="15629" max="15872" width="8.85546875" style="24"/>
    <col min="15873" max="15873" width="7.140625" style="24" customWidth="1"/>
    <col min="15874" max="15874" width="39.42578125" style="24" customWidth="1"/>
    <col min="15875" max="15875" width="8.5703125" style="24" customWidth="1"/>
    <col min="15876" max="15876" width="11.140625" style="24" customWidth="1"/>
    <col min="15877" max="15877" width="11.28515625" style="24" customWidth="1"/>
    <col min="15878" max="15878" width="12.42578125" style="24" customWidth="1"/>
    <col min="15879" max="15883" width="8.85546875" style="24"/>
    <col min="15884" max="15884" width="7.140625" style="24" customWidth="1"/>
    <col min="15885" max="16128" width="8.85546875" style="24"/>
    <col min="16129" max="16129" width="7.140625" style="24" customWidth="1"/>
    <col min="16130" max="16130" width="39.42578125" style="24" customWidth="1"/>
    <col min="16131" max="16131" width="8.5703125" style="24" customWidth="1"/>
    <col min="16132" max="16132" width="11.140625" style="24" customWidth="1"/>
    <col min="16133" max="16133" width="11.28515625" style="24" customWidth="1"/>
    <col min="16134" max="16134" width="12.42578125" style="24" customWidth="1"/>
    <col min="16135" max="16139" width="8.85546875" style="24"/>
    <col min="16140" max="16140" width="7.140625" style="24" customWidth="1"/>
    <col min="16141" max="16384" width="8.85546875" style="24"/>
  </cols>
  <sheetData>
    <row r="1" spans="1:7">
      <c r="A1" s="30" t="s">
        <v>28</v>
      </c>
      <c r="B1" s="31" t="s">
        <v>27</v>
      </c>
      <c r="C1" s="10"/>
      <c r="D1" s="10"/>
      <c r="E1" s="10"/>
      <c r="F1" s="11"/>
    </row>
    <row r="2" spans="1:7">
      <c r="A2" s="30"/>
      <c r="B2" s="31"/>
      <c r="C2" s="10"/>
      <c r="D2" s="10"/>
      <c r="E2" s="10"/>
      <c r="F2" s="11"/>
    </row>
    <row r="3" spans="1:7" s="50" customFormat="1" ht="17.25" thickBot="1">
      <c r="A3" s="26"/>
      <c r="B3" s="27" t="s">
        <v>5</v>
      </c>
      <c r="C3" s="28" t="s">
        <v>6</v>
      </c>
      <c r="D3" s="28" t="s">
        <v>7</v>
      </c>
      <c r="E3" s="28" t="s">
        <v>8</v>
      </c>
      <c r="F3" s="29" t="s">
        <v>9</v>
      </c>
      <c r="G3" s="52"/>
    </row>
    <row r="4" spans="1:7" ht="17.25" thickTop="1">
      <c r="A4" s="9"/>
      <c r="B4" s="10"/>
      <c r="C4" s="10"/>
      <c r="D4" s="10"/>
      <c r="E4" s="10"/>
      <c r="F4" s="11"/>
    </row>
    <row r="5" spans="1:7" ht="25.5">
      <c r="A5" s="22" t="s">
        <v>92</v>
      </c>
      <c r="B5" s="4" t="s">
        <v>38</v>
      </c>
      <c r="C5" s="5" t="s">
        <v>39</v>
      </c>
      <c r="D5" s="6">
        <v>30</v>
      </c>
      <c r="E5" s="7">
        <v>0</v>
      </c>
      <c r="F5" s="8">
        <f>E5*D5</f>
        <v>0</v>
      </c>
    </row>
    <row r="6" spans="1:7">
      <c r="A6" s="23"/>
      <c r="B6" s="10"/>
      <c r="C6" s="10"/>
      <c r="D6" s="10"/>
      <c r="E6" s="10"/>
      <c r="F6" s="11"/>
    </row>
    <row r="7" spans="1:7" ht="102">
      <c r="A7" s="22" t="s">
        <v>93</v>
      </c>
      <c r="B7" s="4" t="s">
        <v>166</v>
      </c>
      <c r="C7" s="5" t="s">
        <v>10</v>
      </c>
      <c r="D7" s="6">
        <v>1</v>
      </c>
      <c r="E7" s="7">
        <v>0</v>
      </c>
      <c r="F7" s="8">
        <f>E7*D7</f>
        <v>0</v>
      </c>
    </row>
    <row r="8" spans="1:7" s="2" customFormat="1">
      <c r="A8" s="23"/>
      <c r="B8" s="32"/>
      <c r="C8" s="5"/>
      <c r="D8" s="5"/>
      <c r="E8" s="5"/>
      <c r="F8" s="8"/>
      <c r="G8" s="54"/>
    </row>
    <row r="9" spans="1:7" s="2" customFormat="1" ht="76.5">
      <c r="A9" s="22" t="s">
        <v>94</v>
      </c>
      <c r="B9" s="4" t="s">
        <v>40</v>
      </c>
      <c r="C9" s="5" t="s">
        <v>10</v>
      </c>
      <c r="D9" s="6">
        <v>1</v>
      </c>
      <c r="E9" s="7">
        <v>0</v>
      </c>
      <c r="F9" s="8">
        <f>E9*D9</f>
        <v>0</v>
      </c>
      <c r="G9" s="51"/>
    </row>
    <row r="10" spans="1:7" s="2" customFormat="1">
      <c r="A10" s="23"/>
      <c r="B10" s="32"/>
      <c r="C10" s="5"/>
      <c r="D10" s="5"/>
      <c r="E10" s="5"/>
      <c r="F10" s="8"/>
      <c r="G10" s="54"/>
    </row>
    <row r="11" spans="1:7" s="2" customFormat="1" ht="51">
      <c r="A11" s="22" t="s">
        <v>95</v>
      </c>
      <c r="B11" s="4" t="s">
        <v>160</v>
      </c>
      <c r="C11" s="5" t="s">
        <v>39</v>
      </c>
      <c r="D11" s="6">
        <v>1</v>
      </c>
      <c r="E11" s="7">
        <v>0</v>
      </c>
      <c r="F11" s="8">
        <f>E11*D11</f>
        <v>0</v>
      </c>
      <c r="G11" s="51"/>
    </row>
    <row r="12" spans="1:7" s="2" customFormat="1">
      <c r="A12" s="23"/>
      <c r="B12" s="1"/>
      <c r="C12" s="12"/>
      <c r="D12" s="33"/>
      <c r="E12" s="5"/>
      <c r="F12" s="8"/>
      <c r="G12" s="54"/>
    </row>
    <row r="13" spans="1:7" s="2" customFormat="1" ht="51">
      <c r="A13" s="22" t="s">
        <v>96</v>
      </c>
      <c r="B13" s="4" t="s">
        <v>161</v>
      </c>
      <c r="C13" s="5" t="s">
        <v>10</v>
      </c>
      <c r="D13" s="6">
        <v>1</v>
      </c>
      <c r="E13" s="7">
        <v>0</v>
      </c>
      <c r="F13" s="8">
        <f>E13*D13</f>
        <v>0</v>
      </c>
      <c r="G13" s="51"/>
    </row>
    <row r="14" spans="1:7" s="2" customFormat="1" ht="17.25" thickBot="1">
      <c r="A14" s="9"/>
      <c r="B14" s="1"/>
      <c r="C14" s="12"/>
      <c r="D14" s="13"/>
      <c r="E14" s="14"/>
      <c r="F14" s="15"/>
      <c r="G14" s="54"/>
    </row>
    <row r="15" spans="1:7" s="50" customFormat="1" ht="17.25" thickBot="1">
      <c r="A15" s="16"/>
      <c r="B15" s="17" t="s">
        <v>35</v>
      </c>
      <c r="C15" s="18"/>
      <c r="D15" s="19"/>
      <c r="E15" s="20"/>
      <c r="F15" s="21">
        <f>SUM(F4:F14)</f>
        <v>0</v>
      </c>
      <c r="G15" s="52"/>
    </row>
    <row r="16" spans="1:7" ht="17.25"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F26E7-813C-4A08-830C-65EC06F92697}">
  <sheetPr>
    <tabColor theme="5" tint="0.39997558519241921"/>
  </sheetPr>
  <dimension ref="A1:I27"/>
  <sheetViews>
    <sheetView view="pageBreakPreview" topLeftCell="A7" zoomScaleNormal="100" zoomScaleSheetLayoutView="100" workbookViewId="0">
      <selection activeCell="E24" sqref="E24"/>
    </sheetView>
  </sheetViews>
  <sheetFormatPr defaultRowHeight="16.5"/>
  <cols>
    <col min="1" max="1" width="7.140625" style="64" customWidth="1"/>
    <col min="2" max="2" width="39.42578125" style="56" customWidth="1"/>
    <col min="3" max="3" width="8.5703125" style="56" customWidth="1"/>
    <col min="4" max="4" width="11.140625" style="56" customWidth="1"/>
    <col min="5" max="5" width="11.28515625" style="56" customWidth="1"/>
    <col min="6" max="6" width="12.42578125" style="57" customWidth="1"/>
    <col min="7" max="7" width="8.85546875" style="58"/>
    <col min="8" max="11" width="8.85546875" style="56"/>
    <col min="12" max="12" width="7.140625" style="56" customWidth="1"/>
    <col min="13" max="256" width="8.85546875" style="56"/>
    <col min="257" max="257" width="7.140625" style="56" customWidth="1"/>
    <col min="258" max="258" width="39.42578125" style="56" customWidth="1"/>
    <col min="259" max="259" width="8.5703125" style="56" customWidth="1"/>
    <col min="260" max="260" width="11.140625" style="56" customWidth="1"/>
    <col min="261" max="261" width="11.28515625" style="56" customWidth="1"/>
    <col min="262" max="262" width="12.42578125" style="56" customWidth="1"/>
    <col min="263" max="267" width="8.85546875" style="56"/>
    <col min="268" max="268" width="7.140625" style="56" customWidth="1"/>
    <col min="269" max="512" width="8.85546875" style="56"/>
    <col min="513" max="513" width="7.140625" style="56" customWidth="1"/>
    <col min="514" max="514" width="39.42578125" style="56" customWidth="1"/>
    <col min="515" max="515" width="8.5703125" style="56" customWidth="1"/>
    <col min="516" max="516" width="11.140625" style="56" customWidth="1"/>
    <col min="517" max="517" width="11.28515625" style="56" customWidth="1"/>
    <col min="518" max="518" width="12.42578125" style="56" customWidth="1"/>
    <col min="519" max="523" width="8.85546875" style="56"/>
    <col min="524" max="524" width="7.140625" style="56" customWidth="1"/>
    <col min="525" max="768" width="8.85546875" style="56"/>
    <col min="769" max="769" width="7.140625" style="56" customWidth="1"/>
    <col min="770" max="770" width="39.42578125" style="56" customWidth="1"/>
    <col min="771" max="771" width="8.5703125" style="56" customWidth="1"/>
    <col min="772" max="772" width="11.140625" style="56" customWidth="1"/>
    <col min="773" max="773" width="11.28515625" style="56" customWidth="1"/>
    <col min="774" max="774" width="12.42578125" style="56" customWidth="1"/>
    <col min="775" max="779" width="8.85546875" style="56"/>
    <col min="780" max="780" width="7.140625" style="56" customWidth="1"/>
    <col min="781" max="1024" width="8.85546875" style="56"/>
    <col min="1025" max="1025" width="7.140625" style="56" customWidth="1"/>
    <col min="1026" max="1026" width="39.42578125" style="56" customWidth="1"/>
    <col min="1027" max="1027" width="8.5703125" style="56" customWidth="1"/>
    <col min="1028" max="1028" width="11.140625" style="56" customWidth="1"/>
    <col min="1029" max="1029" width="11.28515625" style="56" customWidth="1"/>
    <col min="1030" max="1030" width="12.42578125" style="56" customWidth="1"/>
    <col min="1031" max="1035" width="8.85546875" style="56"/>
    <col min="1036" max="1036" width="7.140625" style="56" customWidth="1"/>
    <col min="1037" max="1280" width="8.85546875" style="56"/>
    <col min="1281" max="1281" width="7.140625" style="56" customWidth="1"/>
    <col min="1282" max="1282" width="39.42578125" style="56" customWidth="1"/>
    <col min="1283" max="1283" width="8.5703125" style="56" customWidth="1"/>
    <col min="1284" max="1284" width="11.140625" style="56" customWidth="1"/>
    <col min="1285" max="1285" width="11.28515625" style="56" customWidth="1"/>
    <col min="1286" max="1286" width="12.42578125" style="56" customWidth="1"/>
    <col min="1287" max="1291" width="8.85546875" style="56"/>
    <col min="1292" max="1292" width="7.140625" style="56" customWidth="1"/>
    <col min="1293" max="1536" width="8.85546875" style="56"/>
    <col min="1537" max="1537" width="7.140625" style="56" customWidth="1"/>
    <col min="1538" max="1538" width="39.42578125" style="56" customWidth="1"/>
    <col min="1539" max="1539" width="8.5703125" style="56" customWidth="1"/>
    <col min="1540" max="1540" width="11.140625" style="56" customWidth="1"/>
    <col min="1541" max="1541" width="11.28515625" style="56" customWidth="1"/>
    <col min="1542" max="1542" width="12.42578125" style="56" customWidth="1"/>
    <col min="1543" max="1547" width="8.85546875" style="56"/>
    <col min="1548" max="1548" width="7.140625" style="56" customWidth="1"/>
    <col min="1549" max="1792" width="8.85546875" style="56"/>
    <col min="1793" max="1793" width="7.140625" style="56" customWidth="1"/>
    <col min="1794" max="1794" width="39.42578125" style="56" customWidth="1"/>
    <col min="1795" max="1795" width="8.5703125" style="56" customWidth="1"/>
    <col min="1796" max="1796" width="11.140625" style="56" customWidth="1"/>
    <col min="1797" max="1797" width="11.28515625" style="56" customWidth="1"/>
    <col min="1798" max="1798" width="12.42578125" style="56" customWidth="1"/>
    <col min="1799" max="1803" width="8.85546875" style="56"/>
    <col min="1804" max="1804" width="7.140625" style="56" customWidth="1"/>
    <col min="1805" max="2048" width="8.85546875" style="56"/>
    <col min="2049" max="2049" width="7.140625" style="56" customWidth="1"/>
    <col min="2050" max="2050" width="39.42578125" style="56" customWidth="1"/>
    <col min="2051" max="2051" width="8.5703125" style="56" customWidth="1"/>
    <col min="2052" max="2052" width="11.140625" style="56" customWidth="1"/>
    <col min="2053" max="2053" width="11.28515625" style="56" customWidth="1"/>
    <col min="2054" max="2054" width="12.42578125" style="56" customWidth="1"/>
    <col min="2055" max="2059" width="8.85546875" style="56"/>
    <col min="2060" max="2060" width="7.140625" style="56" customWidth="1"/>
    <col min="2061" max="2304" width="8.85546875" style="56"/>
    <col min="2305" max="2305" width="7.140625" style="56" customWidth="1"/>
    <col min="2306" max="2306" width="39.42578125" style="56" customWidth="1"/>
    <col min="2307" max="2307" width="8.5703125" style="56" customWidth="1"/>
    <col min="2308" max="2308" width="11.140625" style="56" customWidth="1"/>
    <col min="2309" max="2309" width="11.28515625" style="56" customWidth="1"/>
    <col min="2310" max="2310" width="12.42578125" style="56" customWidth="1"/>
    <col min="2311" max="2315" width="8.85546875" style="56"/>
    <col min="2316" max="2316" width="7.140625" style="56" customWidth="1"/>
    <col min="2317" max="2560" width="8.85546875" style="56"/>
    <col min="2561" max="2561" width="7.140625" style="56" customWidth="1"/>
    <col min="2562" max="2562" width="39.42578125" style="56" customWidth="1"/>
    <col min="2563" max="2563" width="8.5703125" style="56" customWidth="1"/>
    <col min="2564" max="2564" width="11.140625" style="56" customWidth="1"/>
    <col min="2565" max="2565" width="11.28515625" style="56" customWidth="1"/>
    <col min="2566" max="2566" width="12.42578125" style="56" customWidth="1"/>
    <col min="2567" max="2571" width="8.85546875" style="56"/>
    <col min="2572" max="2572" width="7.140625" style="56" customWidth="1"/>
    <col min="2573" max="2816" width="8.85546875" style="56"/>
    <col min="2817" max="2817" width="7.140625" style="56" customWidth="1"/>
    <col min="2818" max="2818" width="39.42578125" style="56" customWidth="1"/>
    <col min="2819" max="2819" width="8.5703125" style="56" customWidth="1"/>
    <col min="2820" max="2820" width="11.140625" style="56" customWidth="1"/>
    <col min="2821" max="2821" width="11.28515625" style="56" customWidth="1"/>
    <col min="2822" max="2822" width="12.42578125" style="56" customWidth="1"/>
    <col min="2823" max="2827" width="8.85546875" style="56"/>
    <col min="2828" max="2828" width="7.140625" style="56" customWidth="1"/>
    <col min="2829" max="3072" width="8.85546875" style="56"/>
    <col min="3073" max="3073" width="7.140625" style="56" customWidth="1"/>
    <col min="3074" max="3074" width="39.42578125" style="56" customWidth="1"/>
    <col min="3075" max="3075" width="8.5703125" style="56" customWidth="1"/>
    <col min="3076" max="3076" width="11.140625" style="56" customWidth="1"/>
    <col min="3077" max="3077" width="11.28515625" style="56" customWidth="1"/>
    <col min="3078" max="3078" width="12.42578125" style="56" customWidth="1"/>
    <col min="3079" max="3083" width="8.85546875" style="56"/>
    <col min="3084" max="3084" width="7.140625" style="56" customWidth="1"/>
    <col min="3085" max="3328" width="8.85546875" style="56"/>
    <col min="3329" max="3329" width="7.140625" style="56" customWidth="1"/>
    <col min="3330" max="3330" width="39.42578125" style="56" customWidth="1"/>
    <col min="3331" max="3331" width="8.5703125" style="56" customWidth="1"/>
    <col min="3332" max="3332" width="11.140625" style="56" customWidth="1"/>
    <col min="3333" max="3333" width="11.28515625" style="56" customWidth="1"/>
    <col min="3334" max="3334" width="12.42578125" style="56" customWidth="1"/>
    <col min="3335" max="3339" width="8.85546875" style="56"/>
    <col min="3340" max="3340" width="7.140625" style="56" customWidth="1"/>
    <col min="3341" max="3584" width="8.85546875" style="56"/>
    <col min="3585" max="3585" width="7.140625" style="56" customWidth="1"/>
    <col min="3586" max="3586" width="39.42578125" style="56" customWidth="1"/>
    <col min="3587" max="3587" width="8.5703125" style="56" customWidth="1"/>
    <col min="3588" max="3588" width="11.140625" style="56" customWidth="1"/>
    <col min="3589" max="3589" width="11.28515625" style="56" customWidth="1"/>
    <col min="3590" max="3590" width="12.42578125" style="56" customWidth="1"/>
    <col min="3591" max="3595" width="8.85546875" style="56"/>
    <col min="3596" max="3596" width="7.140625" style="56" customWidth="1"/>
    <col min="3597" max="3840" width="8.85546875" style="56"/>
    <col min="3841" max="3841" width="7.140625" style="56" customWidth="1"/>
    <col min="3842" max="3842" width="39.42578125" style="56" customWidth="1"/>
    <col min="3843" max="3843" width="8.5703125" style="56" customWidth="1"/>
    <col min="3844" max="3844" width="11.140625" style="56" customWidth="1"/>
    <col min="3845" max="3845" width="11.28515625" style="56" customWidth="1"/>
    <col min="3846" max="3846" width="12.42578125" style="56" customWidth="1"/>
    <col min="3847" max="3851" width="8.85546875" style="56"/>
    <col min="3852" max="3852" width="7.140625" style="56" customWidth="1"/>
    <col min="3853" max="4096" width="8.85546875" style="56"/>
    <col min="4097" max="4097" width="7.140625" style="56" customWidth="1"/>
    <col min="4098" max="4098" width="39.42578125" style="56" customWidth="1"/>
    <col min="4099" max="4099" width="8.5703125" style="56" customWidth="1"/>
    <col min="4100" max="4100" width="11.140625" style="56" customWidth="1"/>
    <col min="4101" max="4101" width="11.28515625" style="56" customWidth="1"/>
    <col min="4102" max="4102" width="12.42578125" style="56" customWidth="1"/>
    <col min="4103" max="4107" width="8.85546875" style="56"/>
    <col min="4108" max="4108" width="7.140625" style="56" customWidth="1"/>
    <col min="4109" max="4352" width="8.85546875" style="56"/>
    <col min="4353" max="4353" width="7.140625" style="56" customWidth="1"/>
    <col min="4354" max="4354" width="39.42578125" style="56" customWidth="1"/>
    <col min="4355" max="4355" width="8.5703125" style="56" customWidth="1"/>
    <col min="4356" max="4356" width="11.140625" style="56" customWidth="1"/>
    <col min="4357" max="4357" width="11.28515625" style="56" customWidth="1"/>
    <col min="4358" max="4358" width="12.42578125" style="56" customWidth="1"/>
    <col min="4359" max="4363" width="8.85546875" style="56"/>
    <col min="4364" max="4364" width="7.140625" style="56" customWidth="1"/>
    <col min="4365" max="4608" width="8.85546875" style="56"/>
    <col min="4609" max="4609" width="7.140625" style="56" customWidth="1"/>
    <col min="4610" max="4610" width="39.42578125" style="56" customWidth="1"/>
    <col min="4611" max="4611" width="8.5703125" style="56" customWidth="1"/>
    <col min="4612" max="4612" width="11.140625" style="56" customWidth="1"/>
    <col min="4613" max="4613" width="11.28515625" style="56" customWidth="1"/>
    <col min="4614" max="4614" width="12.42578125" style="56" customWidth="1"/>
    <col min="4615" max="4619" width="8.85546875" style="56"/>
    <col min="4620" max="4620" width="7.140625" style="56" customWidth="1"/>
    <col min="4621" max="4864" width="8.85546875" style="56"/>
    <col min="4865" max="4865" width="7.140625" style="56" customWidth="1"/>
    <col min="4866" max="4866" width="39.42578125" style="56" customWidth="1"/>
    <col min="4867" max="4867" width="8.5703125" style="56" customWidth="1"/>
    <col min="4868" max="4868" width="11.140625" style="56" customWidth="1"/>
    <col min="4869" max="4869" width="11.28515625" style="56" customWidth="1"/>
    <col min="4870" max="4870" width="12.42578125" style="56" customWidth="1"/>
    <col min="4871" max="4875" width="8.85546875" style="56"/>
    <col min="4876" max="4876" width="7.140625" style="56" customWidth="1"/>
    <col min="4877" max="5120" width="8.85546875" style="56"/>
    <col min="5121" max="5121" width="7.140625" style="56" customWidth="1"/>
    <col min="5122" max="5122" width="39.42578125" style="56" customWidth="1"/>
    <col min="5123" max="5123" width="8.5703125" style="56" customWidth="1"/>
    <col min="5124" max="5124" width="11.140625" style="56" customWidth="1"/>
    <col min="5125" max="5125" width="11.28515625" style="56" customWidth="1"/>
    <col min="5126" max="5126" width="12.42578125" style="56" customWidth="1"/>
    <col min="5127" max="5131" width="8.85546875" style="56"/>
    <col min="5132" max="5132" width="7.140625" style="56" customWidth="1"/>
    <col min="5133" max="5376" width="8.85546875" style="56"/>
    <col min="5377" max="5377" width="7.140625" style="56" customWidth="1"/>
    <col min="5378" max="5378" width="39.42578125" style="56" customWidth="1"/>
    <col min="5379" max="5379" width="8.5703125" style="56" customWidth="1"/>
    <col min="5380" max="5380" width="11.140625" style="56" customWidth="1"/>
    <col min="5381" max="5381" width="11.28515625" style="56" customWidth="1"/>
    <col min="5382" max="5382" width="12.42578125" style="56" customWidth="1"/>
    <col min="5383" max="5387" width="8.85546875" style="56"/>
    <col min="5388" max="5388" width="7.140625" style="56" customWidth="1"/>
    <col min="5389" max="5632" width="8.85546875" style="56"/>
    <col min="5633" max="5633" width="7.140625" style="56" customWidth="1"/>
    <col min="5634" max="5634" width="39.42578125" style="56" customWidth="1"/>
    <col min="5635" max="5635" width="8.5703125" style="56" customWidth="1"/>
    <col min="5636" max="5636" width="11.140625" style="56" customWidth="1"/>
    <col min="5637" max="5637" width="11.28515625" style="56" customWidth="1"/>
    <col min="5638" max="5638" width="12.42578125" style="56" customWidth="1"/>
    <col min="5639" max="5643" width="8.85546875" style="56"/>
    <col min="5644" max="5644" width="7.140625" style="56" customWidth="1"/>
    <col min="5645" max="5888" width="8.85546875" style="56"/>
    <col min="5889" max="5889" width="7.140625" style="56" customWidth="1"/>
    <col min="5890" max="5890" width="39.42578125" style="56" customWidth="1"/>
    <col min="5891" max="5891" width="8.5703125" style="56" customWidth="1"/>
    <col min="5892" max="5892" width="11.140625" style="56" customWidth="1"/>
    <col min="5893" max="5893" width="11.28515625" style="56" customWidth="1"/>
    <col min="5894" max="5894" width="12.42578125" style="56" customWidth="1"/>
    <col min="5895" max="5899" width="8.85546875" style="56"/>
    <col min="5900" max="5900" width="7.140625" style="56" customWidth="1"/>
    <col min="5901" max="6144" width="8.85546875" style="56"/>
    <col min="6145" max="6145" width="7.140625" style="56" customWidth="1"/>
    <col min="6146" max="6146" width="39.42578125" style="56" customWidth="1"/>
    <col min="6147" max="6147" width="8.5703125" style="56" customWidth="1"/>
    <col min="6148" max="6148" width="11.140625" style="56" customWidth="1"/>
    <col min="6149" max="6149" width="11.28515625" style="56" customWidth="1"/>
    <col min="6150" max="6150" width="12.42578125" style="56" customWidth="1"/>
    <col min="6151" max="6155" width="8.85546875" style="56"/>
    <col min="6156" max="6156" width="7.140625" style="56" customWidth="1"/>
    <col min="6157" max="6400" width="8.85546875" style="56"/>
    <col min="6401" max="6401" width="7.140625" style="56" customWidth="1"/>
    <col min="6402" max="6402" width="39.42578125" style="56" customWidth="1"/>
    <col min="6403" max="6403" width="8.5703125" style="56" customWidth="1"/>
    <col min="6404" max="6404" width="11.140625" style="56" customWidth="1"/>
    <col min="6405" max="6405" width="11.28515625" style="56" customWidth="1"/>
    <col min="6406" max="6406" width="12.42578125" style="56" customWidth="1"/>
    <col min="6407" max="6411" width="8.85546875" style="56"/>
    <col min="6412" max="6412" width="7.140625" style="56" customWidth="1"/>
    <col min="6413" max="6656" width="8.85546875" style="56"/>
    <col min="6657" max="6657" width="7.140625" style="56" customWidth="1"/>
    <col min="6658" max="6658" width="39.42578125" style="56" customWidth="1"/>
    <col min="6659" max="6659" width="8.5703125" style="56" customWidth="1"/>
    <col min="6660" max="6660" width="11.140625" style="56" customWidth="1"/>
    <col min="6661" max="6661" width="11.28515625" style="56" customWidth="1"/>
    <col min="6662" max="6662" width="12.42578125" style="56" customWidth="1"/>
    <col min="6663" max="6667" width="8.85546875" style="56"/>
    <col min="6668" max="6668" width="7.140625" style="56" customWidth="1"/>
    <col min="6669" max="6912" width="8.85546875" style="56"/>
    <col min="6913" max="6913" width="7.140625" style="56" customWidth="1"/>
    <col min="6914" max="6914" width="39.42578125" style="56" customWidth="1"/>
    <col min="6915" max="6915" width="8.5703125" style="56" customWidth="1"/>
    <col min="6916" max="6916" width="11.140625" style="56" customWidth="1"/>
    <col min="6917" max="6917" width="11.28515625" style="56" customWidth="1"/>
    <col min="6918" max="6918" width="12.42578125" style="56" customWidth="1"/>
    <col min="6919" max="6923" width="8.85546875" style="56"/>
    <col min="6924" max="6924" width="7.140625" style="56" customWidth="1"/>
    <col min="6925" max="7168" width="8.85546875" style="56"/>
    <col min="7169" max="7169" width="7.140625" style="56" customWidth="1"/>
    <col min="7170" max="7170" width="39.42578125" style="56" customWidth="1"/>
    <col min="7171" max="7171" width="8.5703125" style="56" customWidth="1"/>
    <col min="7172" max="7172" width="11.140625" style="56" customWidth="1"/>
    <col min="7173" max="7173" width="11.28515625" style="56" customWidth="1"/>
    <col min="7174" max="7174" width="12.42578125" style="56" customWidth="1"/>
    <col min="7175" max="7179" width="8.85546875" style="56"/>
    <col min="7180" max="7180" width="7.140625" style="56" customWidth="1"/>
    <col min="7181" max="7424" width="8.85546875" style="56"/>
    <col min="7425" max="7425" width="7.140625" style="56" customWidth="1"/>
    <col min="7426" max="7426" width="39.42578125" style="56" customWidth="1"/>
    <col min="7427" max="7427" width="8.5703125" style="56" customWidth="1"/>
    <col min="7428" max="7428" width="11.140625" style="56" customWidth="1"/>
    <col min="7429" max="7429" width="11.28515625" style="56" customWidth="1"/>
    <col min="7430" max="7430" width="12.42578125" style="56" customWidth="1"/>
    <col min="7431" max="7435" width="8.85546875" style="56"/>
    <col min="7436" max="7436" width="7.140625" style="56" customWidth="1"/>
    <col min="7437" max="7680" width="8.85546875" style="56"/>
    <col min="7681" max="7681" width="7.140625" style="56" customWidth="1"/>
    <col min="7682" max="7682" width="39.42578125" style="56" customWidth="1"/>
    <col min="7683" max="7683" width="8.5703125" style="56" customWidth="1"/>
    <col min="7684" max="7684" width="11.140625" style="56" customWidth="1"/>
    <col min="7685" max="7685" width="11.28515625" style="56" customWidth="1"/>
    <col min="7686" max="7686" width="12.42578125" style="56" customWidth="1"/>
    <col min="7687" max="7691" width="8.85546875" style="56"/>
    <col min="7692" max="7692" width="7.140625" style="56" customWidth="1"/>
    <col min="7693" max="7936" width="8.85546875" style="56"/>
    <col min="7937" max="7937" width="7.140625" style="56" customWidth="1"/>
    <col min="7938" max="7938" width="39.42578125" style="56" customWidth="1"/>
    <col min="7939" max="7939" width="8.5703125" style="56" customWidth="1"/>
    <col min="7940" max="7940" width="11.140625" style="56" customWidth="1"/>
    <col min="7941" max="7941" width="11.28515625" style="56" customWidth="1"/>
    <col min="7942" max="7942" width="12.42578125" style="56" customWidth="1"/>
    <col min="7943" max="7947" width="8.85546875" style="56"/>
    <col min="7948" max="7948" width="7.140625" style="56" customWidth="1"/>
    <col min="7949" max="8192" width="8.85546875" style="56"/>
    <col min="8193" max="8193" width="7.140625" style="56" customWidth="1"/>
    <col min="8194" max="8194" width="39.42578125" style="56" customWidth="1"/>
    <col min="8195" max="8195" width="8.5703125" style="56" customWidth="1"/>
    <col min="8196" max="8196" width="11.140625" style="56" customWidth="1"/>
    <col min="8197" max="8197" width="11.28515625" style="56" customWidth="1"/>
    <col min="8198" max="8198" width="12.42578125" style="56" customWidth="1"/>
    <col min="8199" max="8203" width="8.85546875" style="56"/>
    <col min="8204" max="8204" width="7.140625" style="56" customWidth="1"/>
    <col min="8205" max="8448" width="8.85546875" style="56"/>
    <col min="8449" max="8449" width="7.140625" style="56" customWidth="1"/>
    <col min="8450" max="8450" width="39.42578125" style="56" customWidth="1"/>
    <col min="8451" max="8451" width="8.5703125" style="56" customWidth="1"/>
    <col min="8452" max="8452" width="11.140625" style="56" customWidth="1"/>
    <col min="8453" max="8453" width="11.28515625" style="56" customWidth="1"/>
    <col min="8454" max="8454" width="12.42578125" style="56" customWidth="1"/>
    <col min="8455" max="8459" width="8.85546875" style="56"/>
    <col min="8460" max="8460" width="7.140625" style="56" customWidth="1"/>
    <col min="8461" max="8704" width="8.85546875" style="56"/>
    <col min="8705" max="8705" width="7.140625" style="56" customWidth="1"/>
    <col min="8706" max="8706" width="39.42578125" style="56" customWidth="1"/>
    <col min="8707" max="8707" width="8.5703125" style="56" customWidth="1"/>
    <col min="8708" max="8708" width="11.140625" style="56" customWidth="1"/>
    <col min="8709" max="8709" width="11.28515625" style="56" customWidth="1"/>
    <col min="8710" max="8710" width="12.42578125" style="56" customWidth="1"/>
    <col min="8711" max="8715" width="8.85546875" style="56"/>
    <col min="8716" max="8716" width="7.140625" style="56" customWidth="1"/>
    <col min="8717" max="8960" width="8.85546875" style="56"/>
    <col min="8961" max="8961" width="7.140625" style="56" customWidth="1"/>
    <col min="8962" max="8962" width="39.42578125" style="56" customWidth="1"/>
    <col min="8963" max="8963" width="8.5703125" style="56" customWidth="1"/>
    <col min="8964" max="8964" width="11.140625" style="56" customWidth="1"/>
    <col min="8965" max="8965" width="11.28515625" style="56" customWidth="1"/>
    <col min="8966" max="8966" width="12.42578125" style="56" customWidth="1"/>
    <col min="8967" max="8971" width="8.85546875" style="56"/>
    <col min="8972" max="8972" width="7.140625" style="56" customWidth="1"/>
    <col min="8973" max="9216" width="8.85546875" style="56"/>
    <col min="9217" max="9217" width="7.140625" style="56" customWidth="1"/>
    <col min="9218" max="9218" width="39.42578125" style="56" customWidth="1"/>
    <col min="9219" max="9219" width="8.5703125" style="56" customWidth="1"/>
    <col min="9220" max="9220" width="11.140625" style="56" customWidth="1"/>
    <col min="9221" max="9221" width="11.28515625" style="56" customWidth="1"/>
    <col min="9222" max="9222" width="12.42578125" style="56" customWidth="1"/>
    <col min="9223" max="9227" width="8.85546875" style="56"/>
    <col min="9228" max="9228" width="7.140625" style="56" customWidth="1"/>
    <col min="9229" max="9472" width="8.85546875" style="56"/>
    <col min="9473" max="9473" width="7.140625" style="56" customWidth="1"/>
    <col min="9474" max="9474" width="39.42578125" style="56" customWidth="1"/>
    <col min="9475" max="9475" width="8.5703125" style="56" customWidth="1"/>
    <col min="9476" max="9476" width="11.140625" style="56" customWidth="1"/>
    <col min="9477" max="9477" width="11.28515625" style="56" customWidth="1"/>
    <col min="9478" max="9478" width="12.42578125" style="56" customWidth="1"/>
    <col min="9479" max="9483" width="8.85546875" style="56"/>
    <col min="9484" max="9484" width="7.140625" style="56" customWidth="1"/>
    <col min="9485" max="9728" width="8.85546875" style="56"/>
    <col min="9729" max="9729" width="7.140625" style="56" customWidth="1"/>
    <col min="9730" max="9730" width="39.42578125" style="56" customWidth="1"/>
    <col min="9731" max="9731" width="8.5703125" style="56" customWidth="1"/>
    <col min="9732" max="9732" width="11.140625" style="56" customWidth="1"/>
    <col min="9733" max="9733" width="11.28515625" style="56" customWidth="1"/>
    <col min="9734" max="9734" width="12.42578125" style="56" customWidth="1"/>
    <col min="9735" max="9739" width="8.85546875" style="56"/>
    <col min="9740" max="9740" width="7.140625" style="56" customWidth="1"/>
    <col min="9741" max="9984" width="8.85546875" style="56"/>
    <col min="9985" max="9985" width="7.140625" style="56" customWidth="1"/>
    <col min="9986" max="9986" width="39.42578125" style="56" customWidth="1"/>
    <col min="9987" max="9987" width="8.5703125" style="56" customWidth="1"/>
    <col min="9988" max="9988" width="11.140625" style="56" customWidth="1"/>
    <col min="9989" max="9989" width="11.28515625" style="56" customWidth="1"/>
    <col min="9990" max="9990" width="12.42578125" style="56" customWidth="1"/>
    <col min="9991" max="9995" width="8.85546875" style="56"/>
    <col min="9996" max="9996" width="7.140625" style="56" customWidth="1"/>
    <col min="9997" max="10240" width="8.85546875" style="56"/>
    <col min="10241" max="10241" width="7.140625" style="56" customWidth="1"/>
    <col min="10242" max="10242" width="39.42578125" style="56" customWidth="1"/>
    <col min="10243" max="10243" width="8.5703125" style="56" customWidth="1"/>
    <col min="10244" max="10244" width="11.140625" style="56" customWidth="1"/>
    <col min="10245" max="10245" width="11.28515625" style="56" customWidth="1"/>
    <col min="10246" max="10246" width="12.42578125" style="56" customWidth="1"/>
    <col min="10247" max="10251" width="8.85546875" style="56"/>
    <col min="10252" max="10252" width="7.140625" style="56" customWidth="1"/>
    <col min="10253" max="10496" width="8.85546875" style="56"/>
    <col min="10497" max="10497" width="7.140625" style="56" customWidth="1"/>
    <col min="10498" max="10498" width="39.42578125" style="56" customWidth="1"/>
    <col min="10499" max="10499" width="8.5703125" style="56" customWidth="1"/>
    <col min="10500" max="10500" width="11.140625" style="56" customWidth="1"/>
    <col min="10501" max="10501" width="11.28515625" style="56" customWidth="1"/>
    <col min="10502" max="10502" width="12.42578125" style="56" customWidth="1"/>
    <col min="10503" max="10507" width="8.85546875" style="56"/>
    <col min="10508" max="10508" width="7.140625" style="56" customWidth="1"/>
    <col min="10509" max="10752" width="8.85546875" style="56"/>
    <col min="10753" max="10753" width="7.140625" style="56" customWidth="1"/>
    <col min="10754" max="10754" width="39.42578125" style="56" customWidth="1"/>
    <col min="10755" max="10755" width="8.5703125" style="56" customWidth="1"/>
    <col min="10756" max="10756" width="11.140625" style="56" customWidth="1"/>
    <col min="10757" max="10757" width="11.28515625" style="56" customWidth="1"/>
    <col min="10758" max="10758" width="12.42578125" style="56" customWidth="1"/>
    <col min="10759" max="10763" width="8.85546875" style="56"/>
    <col min="10764" max="10764" width="7.140625" style="56" customWidth="1"/>
    <col min="10765" max="11008" width="8.85546875" style="56"/>
    <col min="11009" max="11009" width="7.140625" style="56" customWidth="1"/>
    <col min="11010" max="11010" width="39.42578125" style="56" customWidth="1"/>
    <col min="11011" max="11011" width="8.5703125" style="56" customWidth="1"/>
    <col min="11012" max="11012" width="11.140625" style="56" customWidth="1"/>
    <col min="11013" max="11013" width="11.28515625" style="56" customWidth="1"/>
    <col min="11014" max="11014" width="12.42578125" style="56" customWidth="1"/>
    <col min="11015" max="11019" width="8.85546875" style="56"/>
    <col min="11020" max="11020" width="7.140625" style="56" customWidth="1"/>
    <col min="11021" max="11264" width="8.85546875" style="56"/>
    <col min="11265" max="11265" width="7.140625" style="56" customWidth="1"/>
    <col min="11266" max="11266" width="39.42578125" style="56" customWidth="1"/>
    <col min="11267" max="11267" width="8.5703125" style="56" customWidth="1"/>
    <col min="11268" max="11268" width="11.140625" style="56" customWidth="1"/>
    <col min="11269" max="11269" width="11.28515625" style="56" customWidth="1"/>
    <col min="11270" max="11270" width="12.42578125" style="56" customWidth="1"/>
    <col min="11271" max="11275" width="8.85546875" style="56"/>
    <col min="11276" max="11276" width="7.140625" style="56" customWidth="1"/>
    <col min="11277" max="11520" width="8.85546875" style="56"/>
    <col min="11521" max="11521" width="7.140625" style="56" customWidth="1"/>
    <col min="11522" max="11522" width="39.42578125" style="56" customWidth="1"/>
    <col min="11523" max="11523" width="8.5703125" style="56" customWidth="1"/>
    <col min="11524" max="11524" width="11.140625" style="56" customWidth="1"/>
    <col min="11525" max="11525" width="11.28515625" style="56" customWidth="1"/>
    <col min="11526" max="11526" width="12.42578125" style="56" customWidth="1"/>
    <col min="11527" max="11531" width="8.85546875" style="56"/>
    <col min="11532" max="11532" width="7.140625" style="56" customWidth="1"/>
    <col min="11533" max="11776" width="8.85546875" style="56"/>
    <col min="11777" max="11777" width="7.140625" style="56" customWidth="1"/>
    <col min="11778" max="11778" width="39.42578125" style="56" customWidth="1"/>
    <col min="11779" max="11779" width="8.5703125" style="56" customWidth="1"/>
    <col min="11780" max="11780" width="11.140625" style="56" customWidth="1"/>
    <col min="11781" max="11781" width="11.28515625" style="56" customWidth="1"/>
    <col min="11782" max="11782" width="12.42578125" style="56" customWidth="1"/>
    <col min="11783" max="11787" width="8.85546875" style="56"/>
    <col min="11788" max="11788" width="7.140625" style="56" customWidth="1"/>
    <col min="11789" max="12032" width="8.85546875" style="56"/>
    <col min="12033" max="12033" width="7.140625" style="56" customWidth="1"/>
    <col min="12034" max="12034" width="39.42578125" style="56" customWidth="1"/>
    <col min="12035" max="12035" width="8.5703125" style="56" customWidth="1"/>
    <col min="12036" max="12036" width="11.140625" style="56" customWidth="1"/>
    <col min="12037" max="12037" width="11.28515625" style="56" customWidth="1"/>
    <col min="12038" max="12038" width="12.42578125" style="56" customWidth="1"/>
    <col min="12039" max="12043" width="8.85546875" style="56"/>
    <col min="12044" max="12044" width="7.140625" style="56" customWidth="1"/>
    <col min="12045" max="12288" width="8.85546875" style="56"/>
    <col min="12289" max="12289" width="7.140625" style="56" customWidth="1"/>
    <col min="12290" max="12290" width="39.42578125" style="56" customWidth="1"/>
    <col min="12291" max="12291" width="8.5703125" style="56" customWidth="1"/>
    <col min="12292" max="12292" width="11.140625" style="56" customWidth="1"/>
    <col min="12293" max="12293" width="11.28515625" style="56" customWidth="1"/>
    <col min="12294" max="12294" width="12.42578125" style="56" customWidth="1"/>
    <col min="12295" max="12299" width="8.85546875" style="56"/>
    <col min="12300" max="12300" width="7.140625" style="56" customWidth="1"/>
    <col min="12301" max="12544" width="8.85546875" style="56"/>
    <col min="12545" max="12545" width="7.140625" style="56" customWidth="1"/>
    <col min="12546" max="12546" width="39.42578125" style="56" customWidth="1"/>
    <col min="12547" max="12547" width="8.5703125" style="56" customWidth="1"/>
    <col min="12548" max="12548" width="11.140625" style="56" customWidth="1"/>
    <col min="12549" max="12549" width="11.28515625" style="56" customWidth="1"/>
    <col min="12550" max="12550" width="12.42578125" style="56" customWidth="1"/>
    <col min="12551" max="12555" width="8.85546875" style="56"/>
    <col min="12556" max="12556" width="7.140625" style="56" customWidth="1"/>
    <col min="12557" max="12800" width="8.85546875" style="56"/>
    <col min="12801" max="12801" width="7.140625" style="56" customWidth="1"/>
    <col min="12802" max="12802" width="39.42578125" style="56" customWidth="1"/>
    <col min="12803" max="12803" width="8.5703125" style="56" customWidth="1"/>
    <col min="12804" max="12804" width="11.140625" style="56" customWidth="1"/>
    <col min="12805" max="12805" width="11.28515625" style="56" customWidth="1"/>
    <col min="12806" max="12806" width="12.42578125" style="56" customWidth="1"/>
    <col min="12807" max="12811" width="8.85546875" style="56"/>
    <col min="12812" max="12812" width="7.140625" style="56" customWidth="1"/>
    <col min="12813" max="13056" width="8.85546875" style="56"/>
    <col min="13057" max="13057" width="7.140625" style="56" customWidth="1"/>
    <col min="13058" max="13058" width="39.42578125" style="56" customWidth="1"/>
    <col min="13059" max="13059" width="8.5703125" style="56" customWidth="1"/>
    <col min="13060" max="13060" width="11.140625" style="56" customWidth="1"/>
    <col min="13061" max="13061" width="11.28515625" style="56" customWidth="1"/>
    <col min="13062" max="13062" width="12.42578125" style="56" customWidth="1"/>
    <col min="13063" max="13067" width="8.85546875" style="56"/>
    <col min="13068" max="13068" width="7.140625" style="56" customWidth="1"/>
    <col min="13069" max="13312" width="8.85546875" style="56"/>
    <col min="13313" max="13313" width="7.140625" style="56" customWidth="1"/>
    <col min="13314" max="13314" width="39.42578125" style="56" customWidth="1"/>
    <col min="13315" max="13315" width="8.5703125" style="56" customWidth="1"/>
    <col min="13316" max="13316" width="11.140625" style="56" customWidth="1"/>
    <col min="13317" max="13317" width="11.28515625" style="56" customWidth="1"/>
    <col min="13318" max="13318" width="12.42578125" style="56" customWidth="1"/>
    <col min="13319" max="13323" width="8.85546875" style="56"/>
    <col min="13324" max="13324" width="7.140625" style="56" customWidth="1"/>
    <col min="13325" max="13568" width="8.85546875" style="56"/>
    <col min="13569" max="13569" width="7.140625" style="56" customWidth="1"/>
    <col min="13570" max="13570" width="39.42578125" style="56" customWidth="1"/>
    <col min="13571" max="13571" width="8.5703125" style="56" customWidth="1"/>
    <col min="13572" max="13572" width="11.140625" style="56" customWidth="1"/>
    <col min="13573" max="13573" width="11.28515625" style="56" customWidth="1"/>
    <col min="13574" max="13574" width="12.42578125" style="56" customWidth="1"/>
    <col min="13575" max="13579" width="8.85546875" style="56"/>
    <col min="13580" max="13580" width="7.140625" style="56" customWidth="1"/>
    <col min="13581" max="13824" width="8.85546875" style="56"/>
    <col min="13825" max="13825" width="7.140625" style="56" customWidth="1"/>
    <col min="13826" max="13826" width="39.42578125" style="56" customWidth="1"/>
    <col min="13827" max="13827" width="8.5703125" style="56" customWidth="1"/>
    <col min="13828" max="13828" width="11.140625" style="56" customWidth="1"/>
    <col min="13829" max="13829" width="11.28515625" style="56" customWidth="1"/>
    <col min="13830" max="13830" width="12.42578125" style="56" customWidth="1"/>
    <col min="13831" max="13835" width="8.85546875" style="56"/>
    <col min="13836" max="13836" width="7.140625" style="56" customWidth="1"/>
    <col min="13837" max="14080" width="8.85546875" style="56"/>
    <col min="14081" max="14081" width="7.140625" style="56" customWidth="1"/>
    <col min="14082" max="14082" width="39.42578125" style="56" customWidth="1"/>
    <col min="14083" max="14083" width="8.5703125" style="56" customWidth="1"/>
    <col min="14084" max="14084" width="11.140625" style="56" customWidth="1"/>
    <col min="14085" max="14085" width="11.28515625" style="56" customWidth="1"/>
    <col min="14086" max="14086" width="12.42578125" style="56" customWidth="1"/>
    <col min="14087" max="14091" width="8.85546875" style="56"/>
    <col min="14092" max="14092" width="7.140625" style="56" customWidth="1"/>
    <col min="14093" max="14336" width="8.85546875" style="56"/>
    <col min="14337" max="14337" width="7.140625" style="56" customWidth="1"/>
    <col min="14338" max="14338" width="39.42578125" style="56" customWidth="1"/>
    <col min="14339" max="14339" width="8.5703125" style="56" customWidth="1"/>
    <col min="14340" max="14340" width="11.140625" style="56" customWidth="1"/>
    <col min="14341" max="14341" width="11.28515625" style="56" customWidth="1"/>
    <col min="14342" max="14342" width="12.42578125" style="56" customWidth="1"/>
    <col min="14343" max="14347" width="8.85546875" style="56"/>
    <col min="14348" max="14348" width="7.140625" style="56" customWidth="1"/>
    <col min="14349" max="14592" width="8.85546875" style="56"/>
    <col min="14593" max="14593" width="7.140625" style="56" customWidth="1"/>
    <col min="14594" max="14594" width="39.42578125" style="56" customWidth="1"/>
    <col min="14595" max="14595" width="8.5703125" style="56" customWidth="1"/>
    <col min="14596" max="14596" width="11.140625" style="56" customWidth="1"/>
    <col min="14597" max="14597" width="11.28515625" style="56" customWidth="1"/>
    <col min="14598" max="14598" width="12.42578125" style="56" customWidth="1"/>
    <col min="14599" max="14603" width="8.85546875" style="56"/>
    <col min="14604" max="14604" width="7.140625" style="56" customWidth="1"/>
    <col min="14605" max="14848" width="8.85546875" style="56"/>
    <col min="14849" max="14849" width="7.140625" style="56" customWidth="1"/>
    <col min="14850" max="14850" width="39.42578125" style="56" customWidth="1"/>
    <col min="14851" max="14851" width="8.5703125" style="56" customWidth="1"/>
    <col min="14852" max="14852" width="11.140625" style="56" customWidth="1"/>
    <col min="14853" max="14853" width="11.28515625" style="56" customWidth="1"/>
    <col min="14854" max="14854" width="12.42578125" style="56" customWidth="1"/>
    <col min="14855" max="14859" width="8.85546875" style="56"/>
    <col min="14860" max="14860" width="7.140625" style="56" customWidth="1"/>
    <col min="14861" max="15104" width="8.85546875" style="56"/>
    <col min="15105" max="15105" width="7.140625" style="56" customWidth="1"/>
    <col min="15106" max="15106" width="39.42578125" style="56" customWidth="1"/>
    <col min="15107" max="15107" width="8.5703125" style="56" customWidth="1"/>
    <col min="15108" max="15108" width="11.140625" style="56" customWidth="1"/>
    <col min="15109" max="15109" width="11.28515625" style="56" customWidth="1"/>
    <col min="15110" max="15110" width="12.42578125" style="56" customWidth="1"/>
    <col min="15111" max="15115" width="8.85546875" style="56"/>
    <col min="15116" max="15116" width="7.140625" style="56" customWidth="1"/>
    <col min="15117" max="15360" width="8.85546875" style="56"/>
    <col min="15361" max="15361" width="7.140625" style="56" customWidth="1"/>
    <col min="15362" max="15362" width="39.42578125" style="56" customWidth="1"/>
    <col min="15363" max="15363" width="8.5703125" style="56" customWidth="1"/>
    <col min="15364" max="15364" width="11.140625" style="56" customWidth="1"/>
    <col min="15365" max="15365" width="11.28515625" style="56" customWidth="1"/>
    <col min="15366" max="15366" width="12.42578125" style="56" customWidth="1"/>
    <col min="15367" max="15371" width="8.85546875" style="56"/>
    <col min="15372" max="15372" width="7.140625" style="56" customWidth="1"/>
    <col min="15373" max="15616" width="8.85546875" style="56"/>
    <col min="15617" max="15617" width="7.140625" style="56" customWidth="1"/>
    <col min="15618" max="15618" width="39.42578125" style="56" customWidth="1"/>
    <col min="15619" max="15619" width="8.5703125" style="56" customWidth="1"/>
    <col min="15620" max="15620" width="11.140625" style="56" customWidth="1"/>
    <col min="15621" max="15621" width="11.28515625" style="56" customWidth="1"/>
    <col min="15622" max="15622" width="12.42578125" style="56" customWidth="1"/>
    <col min="15623" max="15627" width="8.85546875" style="56"/>
    <col min="15628" max="15628" width="7.140625" style="56" customWidth="1"/>
    <col min="15629" max="15872" width="8.85546875" style="56"/>
    <col min="15873" max="15873" width="7.140625" style="56" customWidth="1"/>
    <col min="15874" max="15874" width="39.42578125" style="56" customWidth="1"/>
    <col min="15875" max="15875" width="8.5703125" style="56" customWidth="1"/>
    <col min="15876" max="15876" width="11.140625" style="56" customWidth="1"/>
    <col min="15877" max="15877" width="11.28515625" style="56" customWidth="1"/>
    <col min="15878" max="15878" width="12.42578125" style="56" customWidth="1"/>
    <col min="15879" max="15883" width="8.85546875" style="56"/>
    <col min="15884" max="15884" width="7.140625" style="56" customWidth="1"/>
    <col min="15885" max="16128" width="8.85546875" style="56"/>
    <col min="16129" max="16129" width="7.140625" style="56" customWidth="1"/>
    <col min="16130" max="16130" width="39.42578125" style="56" customWidth="1"/>
    <col min="16131" max="16131" width="8.5703125" style="56" customWidth="1"/>
    <col min="16132" max="16132" width="11.140625" style="56" customWidth="1"/>
    <col min="16133" max="16133" width="11.28515625" style="56" customWidth="1"/>
    <col min="16134" max="16134" width="12.42578125" style="56" customWidth="1"/>
    <col min="16135" max="16139" width="8.85546875" style="56"/>
    <col min="16140" max="16140" width="7.140625" style="56" customWidth="1"/>
    <col min="16141" max="16384" width="8.85546875" style="56"/>
  </cols>
  <sheetData>
    <row r="1" spans="1:9">
      <c r="A1" s="67" t="s">
        <v>11</v>
      </c>
      <c r="B1" s="68" t="s">
        <v>41</v>
      </c>
      <c r="C1" s="37"/>
      <c r="D1" s="37"/>
      <c r="E1" s="37"/>
      <c r="F1" s="38"/>
    </row>
    <row r="2" spans="1:9">
      <c r="A2" s="67"/>
      <c r="B2" s="68"/>
      <c r="C2" s="37"/>
      <c r="D2" s="37"/>
      <c r="E2" s="37"/>
      <c r="F2" s="38"/>
    </row>
    <row r="3" spans="1:9" s="60" customFormat="1" ht="15">
      <c r="A3" s="147" t="s">
        <v>42</v>
      </c>
      <c r="B3" s="148"/>
      <c r="C3" s="148"/>
      <c r="D3" s="148"/>
      <c r="E3" s="148"/>
      <c r="F3" s="149"/>
      <c r="G3" s="59"/>
    </row>
    <row r="4" spans="1:9" s="62" customFormat="1" ht="26.25" customHeight="1">
      <c r="A4" s="150" t="s">
        <v>43</v>
      </c>
      <c r="B4" s="151"/>
      <c r="C4" s="151"/>
      <c r="D4" s="151"/>
      <c r="E4" s="151"/>
      <c r="F4" s="152"/>
      <c r="G4" s="61"/>
    </row>
    <row r="5" spans="1:9" s="62" customFormat="1" ht="41.25" customHeight="1">
      <c r="A5" s="141" t="s">
        <v>44</v>
      </c>
      <c r="B5" s="142"/>
      <c r="C5" s="142"/>
      <c r="D5" s="142"/>
      <c r="E5" s="142"/>
      <c r="F5" s="143"/>
      <c r="G5" s="61"/>
    </row>
    <row r="6" spans="1:9" s="62" customFormat="1" ht="26.25" customHeight="1">
      <c r="A6" s="141" t="s">
        <v>45</v>
      </c>
      <c r="B6" s="142"/>
      <c r="C6" s="142"/>
      <c r="D6" s="142"/>
      <c r="E6" s="142"/>
      <c r="F6" s="143"/>
      <c r="G6" s="61"/>
    </row>
    <row r="7" spans="1:9" s="62" customFormat="1" ht="13.5" customHeight="1">
      <c r="A7" s="141" t="s">
        <v>46</v>
      </c>
      <c r="B7" s="142"/>
      <c r="C7" s="142"/>
      <c r="D7" s="142"/>
      <c r="E7" s="142"/>
      <c r="F7" s="143"/>
      <c r="G7" s="61"/>
    </row>
    <row r="8" spans="1:9" s="62" customFormat="1" ht="26.25" customHeight="1">
      <c r="A8" s="141" t="s">
        <v>47</v>
      </c>
      <c r="B8" s="142"/>
      <c r="C8" s="142"/>
      <c r="D8" s="142"/>
      <c r="E8" s="142"/>
      <c r="F8" s="143"/>
      <c r="G8" s="61"/>
    </row>
    <row r="9" spans="1:9" s="62" customFormat="1" ht="28.9" customHeight="1">
      <c r="A9" s="141" t="s">
        <v>48</v>
      </c>
      <c r="B9" s="142"/>
      <c r="C9" s="142"/>
      <c r="D9" s="142"/>
      <c r="E9" s="142"/>
      <c r="F9" s="143"/>
      <c r="G9" s="61"/>
    </row>
    <row r="10" spans="1:9" s="62" customFormat="1" ht="31.15" customHeight="1">
      <c r="A10" s="144" t="s">
        <v>49</v>
      </c>
      <c r="B10" s="145"/>
      <c r="C10" s="145"/>
      <c r="D10" s="145"/>
      <c r="E10" s="145"/>
      <c r="F10" s="146"/>
      <c r="G10" s="61"/>
    </row>
    <row r="11" spans="1:9">
      <c r="A11" s="69"/>
      <c r="B11" s="37"/>
      <c r="C11" s="37"/>
      <c r="D11" s="37"/>
      <c r="E11" s="37"/>
      <c r="F11" s="38"/>
    </row>
    <row r="12" spans="1:9" s="55" customFormat="1" ht="17.25" thickBot="1">
      <c r="A12" s="70"/>
      <c r="B12" s="71" t="s">
        <v>5</v>
      </c>
      <c r="C12" s="72" t="s">
        <v>6</v>
      </c>
      <c r="D12" s="72" t="s">
        <v>7</v>
      </c>
      <c r="E12" s="72" t="s">
        <v>8</v>
      </c>
      <c r="F12" s="73" t="s">
        <v>9</v>
      </c>
      <c r="G12" s="63"/>
    </row>
    <row r="13" spans="1:9" ht="17.25" thickTop="1">
      <c r="A13" s="36"/>
      <c r="B13" s="37"/>
      <c r="C13" s="37"/>
      <c r="D13" s="37"/>
      <c r="E13" s="37"/>
      <c r="F13" s="38"/>
    </row>
    <row r="14" spans="1:9" s="65" customFormat="1" ht="38.25">
      <c r="A14" s="74" t="s">
        <v>92</v>
      </c>
      <c r="B14" s="75" t="s">
        <v>50</v>
      </c>
      <c r="C14" s="76" t="s">
        <v>22</v>
      </c>
      <c r="D14" s="77">
        <v>2130</v>
      </c>
      <c r="E14" s="34">
        <v>0</v>
      </c>
      <c r="F14" s="35">
        <f t="shared" ref="F14" si="0">D14*E14</f>
        <v>0</v>
      </c>
      <c r="G14" s="58"/>
      <c r="H14" s="85"/>
      <c r="I14" s="106"/>
    </row>
    <row r="15" spans="1:9" s="65" customFormat="1">
      <c r="A15" s="78"/>
      <c r="B15" s="37"/>
      <c r="C15" s="37"/>
      <c r="D15" s="37"/>
      <c r="E15" s="37"/>
      <c r="F15" s="38"/>
      <c r="G15" s="58"/>
      <c r="H15" s="85"/>
      <c r="I15" s="106"/>
    </row>
    <row r="16" spans="1:9" s="65" customFormat="1" ht="51">
      <c r="A16" s="74" t="s">
        <v>93</v>
      </c>
      <c r="B16" s="75" t="s">
        <v>51</v>
      </c>
      <c r="C16" s="76" t="s">
        <v>22</v>
      </c>
      <c r="D16" s="77">
        <v>35</v>
      </c>
      <c r="E16" s="34">
        <v>0</v>
      </c>
      <c r="F16" s="35">
        <f t="shared" ref="F16" si="1">D16*E16</f>
        <v>0</v>
      </c>
      <c r="G16" s="58"/>
      <c r="H16" s="85"/>
      <c r="I16" s="106"/>
    </row>
    <row r="17" spans="1:9" s="65" customFormat="1">
      <c r="A17" s="78"/>
      <c r="B17" s="79"/>
      <c r="C17" s="76"/>
      <c r="D17" s="77"/>
      <c r="E17" s="34"/>
      <c r="F17" s="35"/>
      <c r="G17" s="58"/>
      <c r="H17" s="85"/>
      <c r="I17" s="106"/>
    </row>
    <row r="18" spans="1:9" s="65" customFormat="1" ht="25.5">
      <c r="A18" s="74" t="s">
        <v>94</v>
      </c>
      <c r="B18" s="75" t="s">
        <v>52</v>
      </c>
      <c r="C18" s="76" t="s">
        <v>53</v>
      </c>
      <c r="D18" s="77">
        <v>100</v>
      </c>
      <c r="E18" s="34">
        <v>0</v>
      </c>
      <c r="F18" s="35">
        <f>D18*E18</f>
        <v>0</v>
      </c>
      <c r="G18" s="58"/>
      <c r="H18" s="85"/>
      <c r="I18" s="106"/>
    </row>
    <row r="19" spans="1:9" s="65" customFormat="1">
      <c r="A19" s="78"/>
      <c r="B19" s="79"/>
      <c r="C19" s="76"/>
      <c r="D19" s="77"/>
      <c r="E19" s="34"/>
      <c r="F19" s="35"/>
      <c r="G19" s="58"/>
      <c r="H19" s="85"/>
      <c r="I19" s="106"/>
    </row>
    <row r="20" spans="1:9" s="65" customFormat="1" ht="38.25">
      <c r="A20" s="74" t="s">
        <v>95</v>
      </c>
      <c r="B20" s="75" t="s">
        <v>168</v>
      </c>
      <c r="C20" s="76" t="s">
        <v>53</v>
      </c>
      <c r="D20" s="77">
        <v>85</v>
      </c>
      <c r="E20" s="34">
        <v>0</v>
      </c>
      <c r="F20" s="35">
        <f t="shared" ref="F20" si="2">D20*E20</f>
        <v>0</v>
      </c>
      <c r="G20" s="58"/>
      <c r="H20" s="85"/>
      <c r="I20" s="106"/>
    </row>
    <row r="21" spans="1:9" s="65" customFormat="1">
      <c r="A21" s="78"/>
      <c r="B21" s="75"/>
      <c r="C21" s="76"/>
      <c r="D21" s="77"/>
      <c r="E21" s="34"/>
      <c r="F21" s="35"/>
      <c r="G21" s="58"/>
      <c r="H21" s="85"/>
      <c r="I21" s="106"/>
    </row>
    <row r="22" spans="1:9" s="65" customFormat="1" ht="25.5">
      <c r="A22" s="74" t="s">
        <v>96</v>
      </c>
      <c r="B22" s="75" t="s">
        <v>169</v>
      </c>
      <c r="C22" s="76" t="s">
        <v>53</v>
      </c>
      <c r="D22" s="77">
        <v>50</v>
      </c>
      <c r="E22" s="34">
        <v>0</v>
      </c>
      <c r="F22" s="35">
        <f t="shared" ref="F22" si="3">D22*E22</f>
        <v>0</v>
      </c>
      <c r="G22" s="58"/>
      <c r="H22" s="85"/>
      <c r="I22" s="106"/>
    </row>
    <row r="23" spans="1:9" s="65" customFormat="1">
      <c r="A23" s="74"/>
      <c r="B23" s="75"/>
      <c r="C23" s="76"/>
      <c r="D23" s="77"/>
      <c r="E23" s="34"/>
      <c r="F23" s="35"/>
      <c r="G23" s="58"/>
      <c r="H23" s="85"/>
      <c r="I23" s="106"/>
    </row>
    <row r="24" spans="1:9" s="65" customFormat="1" ht="38.25">
      <c r="A24" s="74" t="s">
        <v>98</v>
      </c>
      <c r="B24" s="75" t="s">
        <v>170</v>
      </c>
      <c r="C24" s="76" t="s">
        <v>39</v>
      </c>
      <c r="D24" s="77">
        <v>10</v>
      </c>
      <c r="E24" s="34">
        <v>0</v>
      </c>
      <c r="F24" s="35">
        <f t="shared" ref="F24" si="4">D24*E24</f>
        <v>0</v>
      </c>
      <c r="G24" s="58"/>
      <c r="H24" s="85"/>
      <c r="I24" s="106"/>
    </row>
    <row r="25" spans="1:9" s="65" customFormat="1" ht="17.25" thickBot="1">
      <c r="A25" s="36"/>
      <c r="B25" s="39"/>
      <c r="C25" s="40"/>
      <c r="D25" s="41"/>
      <c r="E25" s="42"/>
      <c r="F25" s="43"/>
      <c r="G25" s="66"/>
    </row>
    <row r="26" spans="1:9" s="55" customFormat="1" ht="17.25" thickBot="1">
      <c r="A26" s="44"/>
      <c r="B26" s="45" t="s">
        <v>91</v>
      </c>
      <c r="C26" s="46"/>
      <c r="D26" s="47"/>
      <c r="E26" s="48"/>
      <c r="F26" s="49">
        <f>SUM(F13:F25)</f>
        <v>0</v>
      </c>
      <c r="G26" s="63"/>
    </row>
    <row r="27" spans="1:9" ht="17.25" thickTop="1"/>
  </sheetData>
  <sheetProtection selectLockedCells="1" selectUnlockedCells="1"/>
  <mergeCells count="8">
    <mergeCell ref="A9:F9"/>
    <mergeCell ref="A10:F10"/>
    <mergeCell ref="A3:F3"/>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CDE2F-166F-4D0F-AEFA-8D4B49613288}">
  <sheetPr>
    <tabColor theme="5" tint="0.39997558519241921"/>
  </sheetPr>
  <dimension ref="A1:G35"/>
  <sheetViews>
    <sheetView view="pageBreakPreview" topLeftCell="A23" zoomScaleNormal="100" zoomScaleSheetLayoutView="100" workbookViewId="0">
      <selection activeCell="E32" sqref="E32"/>
    </sheetView>
  </sheetViews>
  <sheetFormatPr defaultRowHeight="16.5"/>
  <cols>
    <col min="1" max="1" width="7.140625" style="64" customWidth="1"/>
    <col min="2" max="2" width="39.42578125" style="56" customWidth="1"/>
    <col min="3" max="3" width="8.5703125" style="56" customWidth="1"/>
    <col min="4" max="4" width="11.140625" style="56" customWidth="1"/>
    <col min="5" max="5" width="11.28515625" style="56" customWidth="1"/>
    <col min="6" max="6" width="12.42578125" style="57" customWidth="1"/>
    <col min="7" max="7" width="8.85546875" style="58"/>
    <col min="8" max="9" width="8.85546875" style="56"/>
    <col min="10" max="10" width="7.140625" style="56" customWidth="1"/>
    <col min="11" max="254" width="8.85546875" style="56"/>
    <col min="255" max="255" width="7.140625" style="56" customWidth="1"/>
    <col min="256" max="256" width="39.42578125" style="56" customWidth="1"/>
    <col min="257" max="257" width="8.5703125" style="56" customWidth="1"/>
    <col min="258" max="258" width="11.140625" style="56" customWidth="1"/>
    <col min="259" max="259" width="11.28515625" style="56" customWidth="1"/>
    <col min="260" max="260" width="12.42578125" style="56" customWidth="1"/>
    <col min="261" max="265" width="8.85546875" style="56"/>
    <col min="266" max="266" width="7.140625" style="56" customWidth="1"/>
    <col min="267" max="510" width="8.85546875" style="56"/>
    <col min="511" max="511" width="7.140625" style="56" customWidth="1"/>
    <col min="512" max="512" width="39.42578125" style="56" customWidth="1"/>
    <col min="513" max="513" width="8.5703125" style="56" customWidth="1"/>
    <col min="514" max="514" width="11.140625" style="56" customWidth="1"/>
    <col min="515" max="515" width="11.28515625" style="56" customWidth="1"/>
    <col min="516" max="516" width="12.42578125" style="56" customWidth="1"/>
    <col min="517" max="521" width="8.85546875" style="56"/>
    <col min="522" max="522" width="7.140625" style="56" customWidth="1"/>
    <col min="523" max="766" width="8.85546875" style="56"/>
    <col min="767" max="767" width="7.140625" style="56" customWidth="1"/>
    <col min="768" max="768" width="39.42578125" style="56" customWidth="1"/>
    <col min="769" max="769" width="8.5703125" style="56" customWidth="1"/>
    <col min="770" max="770" width="11.140625" style="56" customWidth="1"/>
    <col min="771" max="771" width="11.28515625" style="56" customWidth="1"/>
    <col min="772" max="772" width="12.42578125" style="56" customWidth="1"/>
    <col min="773" max="777" width="8.85546875" style="56"/>
    <col min="778" max="778" width="7.140625" style="56" customWidth="1"/>
    <col min="779" max="1022" width="8.85546875" style="56"/>
    <col min="1023" max="1023" width="7.140625" style="56" customWidth="1"/>
    <col min="1024" max="1024" width="39.42578125" style="56" customWidth="1"/>
    <col min="1025" max="1025" width="8.5703125" style="56" customWidth="1"/>
    <col min="1026" max="1026" width="11.140625" style="56" customWidth="1"/>
    <col min="1027" max="1027" width="11.28515625" style="56" customWidth="1"/>
    <col min="1028" max="1028" width="12.42578125" style="56" customWidth="1"/>
    <col min="1029" max="1033" width="8.85546875" style="56"/>
    <col min="1034" max="1034" width="7.140625" style="56" customWidth="1"/>
    <col min="1035" max="1278" width="8.85546875" style="56"/>
    <col min="1279" max="1279" width="7.140625" style="56" customWidth="1"/>
    <col min="1280" max="1280" width="39.42578125" style="56" customWidth="1"/>
    <col min="1281" max="1281" width="8.5703125" style="56" customWidth="1"/>
    <col min="1282" max="1282" width="11.140625" style="56" customWidth="1"/>
    <col min="1283" max="1283" width="11.28515625" style="56" customWidth="1"/>
    <col min="1284" max="1284" width="12.42578125" style="56" customWidth="1"/>
    <col min="1285" max="1289" width="8.85546875" style="56"/>
    <col min="1290" max="1290" width="7.140625" style="56" customWidth="1"/>
    <col min="1291" max="1534" width="8.85546875" style="56"/>
    <col min="1535" max="1535" width="7.140625" style="56" customWidth="1"/>
    <col min="1536" max="1536" width="39.42578125" style="56" customWidth="1"/>
    <col min="1537" max="1537" width="8.5703125" style="56" customWidth="1"/>
    <col min="1538" max="1538" width="11.140625" style="56" customWidth="1"/>
    <col min="1539" max="1539" width="11.28515625" style="56" customWidth="1"/>
    <col min="1540" max="1540" width="12.42578125" style="56" customWidth="1"/>
    <col min="1541" max="1545" width="8.85546875" style="56"/>
    <col min="1546" max="1546" width="7.140625" style="56" customWidth="1"/>
    <col min="1547" max="1790" width="8.85546875" style="56"/>
    <col min="1791" max="1791" width="7.140625" style="56" customWidth="1"/>
    <col min="1792" max="1792" width="39.42578125" style="56" customWidth="1"/>
    <col min="1793" max="1793" width="8.5703125" style="56" customWidth="1"/>
    <col min="1794" max="1794" width="11.140625" style="56" customWidth="1"/>
    <col min="1795" max="1795" width="11.28515625" style="56" customWidth="1"/>
    <col min="1796" max="1796" width="12.42578125" style="56" customWidth="1"/>
    <col min="1797" max="1801" width="8.85546875" style="56"/>
    <col min="1802" max="1802" width="7.140625" style="56" customWidth="1"/>
    <col min="1803" max="2046" width="8.85546875" style="56"/>
    <col min="2047" max="2047" width="7.140625" style="56" customWidth="1"/>
    <col min="2048" max="2048" width="39.42578125" style="56" customWidth="1"/>
    <col min="2049" max="2049" width="8.5703125" style="56" customWidth="1"/>
    <col min="2050" max="2050" width="11.140625" style="56" customWidth="1"/>
    <col min="2051" max="2051" width="11.28515625" style="56" customWidth="1"/>
    <col min="2052" max="2052" width="12.42578125" style="56" customWidth="1"/>
    <col min="2053" max="2057" width="8.85546875" style="56"/>
    <col min="2058" max="2058" width="7.140625" style="56" customWidth="1"/>
    <col min="2059" max="2302" width="8.85546875" style="56"/>
    <col min="2303" max="2303" width="7.140625" style="56" customWidth="1"/>
    <col min="2304" max="2304" width="39.42578125" style="56" customWidth="1"/>
    <col min="2305" max="2305" width="8.5703125" style="56" customWidth="1"/>
    <col min="2306" max="2306" width="11.140625" style="56" customWidth="1"/>
    <col min="2307" max="2307" width="11.28515625" style="56" customWidth="1"/>
    <col min="2308" max="2308" width="12.42578125" style="56" customWidth="1"/>
    <col min="2309" max="2313" width="8.85546875" style="56"/>
    <col min="2314" max="2314" width="7.140625" style="56" customWidth="1"/>
    <col min="2315" max="2558" width="8.85546875" style="56"/>
    <col min="2559" max="2559" width="7.140625" style="56" customWidth="1"/>
    <col min="2560" max="2560" width="39.42578125" style="56" customWidth="1"/>
    <col min="2561" max="2561" width="8.5703125" style="56" customWidth="1"/>
    <col min="2562" max="2562" width="11.140625" style="56" customWidth="1"/>
    <col min="2563" max="2563" width="11.28515625" style="56" customWidth="1"/>
    <col min="2564" max="2564" width="12.42578125" style="56" customWidth="1"/>
    <col min="2565" max="2569" width="8.85546875" style="56"/>
    <col min="2570" max="2570" width="7.140625" style="56" customWidth="1"/>
    <col min="2571" max="2814" width="8.85546875" style="56"/>
    <col min="2815" max="2815" width="7.140625" style="56" customWidth="1"/>
    <col min="2816" max="2816" width="39.42578125" style="56" customWidth="1"/>
    <col min="2817" max="2817" width="8.5703125" style="56" customWidth="1"/>
    <col min="2818" max="2818" width="11.140625" style="56" customWidth="1"/>
    <col min="2819" max="2819" width="11.28515625" style="56" customWidth="1"/>
    <col min="2820" max="2820" width="12.42578125" style="56" customWidth="1"/>
    <col min="2821" max="2825" width="8.85546875" style="56"/>
    <col min="2826" max="2826" width="7.140625" style="56" customWidth="1"/>
    <col min="2827" max="3070" width="8.85546875" style="56"/>
    <col min="3071" max="3071" width="7.140625" style="56" customWidth="1"/>
    <col min="3072" max="3072" width="39.42578125" style="56" customWidth="1"/>
    <col min="3073" max="3073" width="8.5703125" style="56" customWidth="1"/>
    <col min="3074" max="3074" width="11.140625" style="56" customWidth="1"/>
    <col min="3075" max="3075" width="11.28515625" style="56" customWidth="1"/>
    <col min="3076" max="3076" width="12.42578125" style="56" customWidth="1"/>
    <col min="3077" max="3081" width="8.85546875" style="56"/>
    <col min="3082" max="3082" width="7.140625" style="56" customWidth="1"/>
    <col min="3083" max="3326" width="8.85546875" style="56"/>
    <col min="3327" max="3327" width="7.140625" style="56" customWidth="1"/>
    <col min="3328" max="3328" width="39.42578125" style="56" customWidth="1"/>
    <col min="3329" max="3329" width="8.5703125" style="56" customWidth="1"/>
    <col min="3330" max="3330" width="11.140625" style="56" customWidth="1"/>
    <col min="3331" max="3331" width="11.28515625" style="56" customWidth="1"/>
    <col min="3332" max="3332" width="12.42578125" style="56" customWidth="1"/>
    <col min="3333" max="3337" width="8.85546875" style="56"/>
    <col min="3338" max="3338" width="7.140625" style="56" customWidth="1"/>
    <col min="3339" max="3582" width="8.85546875" style="56"/>
    <col min="3583" max="3583" width="7.140625" style="56" customWidth="1"/>
    <col min="3584" max="3584" width="39.42578125" style="56" customWidth="1"/>
    <col min="3585" max="3585" width="8.5703125" style="56" customWidth="1"/>
    <col min="3586" max="3586" width="11.140625" style="56" customWidth="1"/>
    <col min="3587" max="3587" width="11.28515625" style="56" customWidth="1"/>
    <col min="3588" max="3588" width="12.42578125" style="56" customWidth="1"/>
    <col min="3589" max="3593" width="8.85546875" style="56"/>
    <col min="3594" max="3594" width="7.140625" style="56" customWidth="1"/>
    <col min="3595" max="3838" width="8.85546875" style="56"/>
    <col min="3839" max="3839" width="7.140625" style="56" customWidth="1"/>
    <col min="3840" max="3840" width="39.42578125" style="56" customWidth="1"/>
    <col min="3841" max="3841" width="8.5703125" style="56" customWidth="1"/>
    <col min="3842" max="3842" width="11.140625" style="56" customWidth="1"/>
    <col min="3843" max="3843" width="11.28515625" style="56" customWidth="1"/>
    <col min="3844" max="3844" width="12.42578125" style="56" customWidth="1"/>
    <col min="3845" max="3849" width="8.85546875" style="56"/>
    <col min="3850" max="3850" width="7.140625" style="56" customWidth="1"/>
    <col min="3851" max="4094" width="8.85546875" style="56"/>
    <col min="4095" max="4095" width="7.140625" style="56" customWidth="1"/>
    <col min="4096" max="4096" width="39.42578125" style="56" customWidth="1"/>
    <col min="4097" max="4097" width="8.5703125" style="56" customWidth="1"/>
    <col min="4098" max="4098" width="11.140625" style="56" customWidth="1"/>
    <col min="4099" max="4099" width="11.28515625" style="56" customWidth="1"/>
    <col min="4100" max="4100" width="12.42578125" style="56" customWidth="1"/>
    <col min="4101" max="4105" width="8.85546875" style="56"/>
    <col min="4106" max="4106" width="7.140625" style="56" customWidth="1"/>
    <col min="4107" max="4350" width="8.85546875" style="56"/>
    <col min="4351" max="4351" width="7.140625" style="56" customWidth="1"/>
    <col min="4352" max="4352" width="39.42578125" style="56" customWidth="1"/>
    <col min="4353" max="4353" width="8.5703125" style="56" customWidth="1"/>
    <col min="4354" max="4354" width="11.140625" style="56" customWidth="1"/>
    <col min="4355" max="4355" width="11.28515625" style="56" customWidth="1"/>
    <col min="4356" max="4356" width="12.42578125" style="56" customWidth="1"/>
    <col min="4357" max="4361" width="8.85546875" style="56"/>
    <col min="4362" max="4362" width="7.140625" style="56" customWidth="1"/>
    <col min="4363" max="4606" width="8.85546875" style="56"/>
    <col min="4607" max="4607" width="7.140625" style="56" customWidth="1"/>
    <col min="4608" max="4608" width="39.42578125" style="56" customWidth="1"/>
    <col min="4609" max="4609" width="8.5703125" style="56" customWidth="1"/>
    <col min="4610" max="4610" width="11.140625" style="56" customWidth="1"/>
    <col min="4611" max="4611" width="11.28515625" style="56" customWidth="1"/>
    <col min="4612" max="4612" width="12.42578125" style="56" customWidth="1"/>
    <col min="4613" max="4617" width="8.85546875" style="56"/>
    <col min="4618" max="4618" width="7.140625" style="56" customWidth="1"/>
    <col min="4619" max="4862" width="8.85546875" style="56"/>
    <col min="4863" max="4863" width="7.140625" style="56" customWidth="1"/>
    <col min="4864" max="4864" width="39.42578125" style="56" customWidth="1"/>
    <col min="4865" max="4865" width="8.5703125" style="56" customWidth="1"/>
    <col min="4866" max="4866" width="11.140625" style="56" customWidth="1"/>
    <col min="4867" max="4867" width="11.28515625" style="56" customWidth="1"/>
    <col min="4868" max="4868" width="12.42578125" style="56" customWidth="1"/>
    <col min="4869" max="4873" width="8.85546875" style="56"/>
    <col min="4874" max="4874" width="7.140625" style="56" customWidth="1"/>
    <col min="4875" max="5118" width="8.85546875" style="56"/>
    <col min="5119" max="5119" width="7.140625" style="56" customWidth="1"/>
    <col min="5120" max="5120" width="39.42578125" style="56" customWidth="1"/>
    <col min="5121" max="5121" width="8.5703125" style="56" customWidth="1"/>
    <col min="5122" max="5122" width="11.140625" style="56" customWidth="1"/>
    <col min="5123" max="5123" width="11.28515625" style="56" customWidth="1"/>
    <col min="5124" max="5124" width="12.42578125" style="56" customWidth="1"/>
    <col min="5125" max="5129" width="8.85546875" style="56"/>
    <col min="5130" max="5130" width="7.140625" style="56" customWidth="1"/>
    <col min="5131" max="5374" width="8.85546875" style="56"/>
    <col min="5375" max="5375" width="7.140625" style="56" customWidth="1"/>
    <col min="5376" max="5376" width="39.42578125" style="56" customWidth="1"/>
    <col min="5377" max="5377" width="8.5703125" style="56" customWidth="1"/>
    <col min="5378" max="5378" width="11.140625" style="56" customWidth="1"/>
    <col min="5379" max="5379" width="11.28515625" style="56" customWidth="1"/>
    <col min="5380" max="5380" width="12.42578125" style="56" customWidth="1"/>
    <col min="5381" max="5385" width="8.85546875" style="56"/>
    <col min="5386" max="5386" width="7.140625" style="56" customWidth="1"/>
    <col min="5387" max="5630" width="8.85546875" style="56"/>
    <col min="5631" max="5631" width="7.140625" style="56" customWidth="1"/>
    <col min="5632" max="5632" width="39.42578125" style="56" customWidth="1"/>
    <col min="5633" max="5633" width="8.5703125" style="56" customWidth="1"/>
    <col min="5634" max="5634" width="11.140625" style="56" customWidth="1"/>
    <col min="5635" max="5635" width="11.28515625" style="56" customWidth="1"/>
    <col min="5636" max="5636" width="12.42578125" style="56" customWidth="1"/>
    <col min="5637" max="5641" width="8.85546875" style="56"/>
    <col min="5642" max="5642" width="7.140625" style="56" customWidth="1"/>
    <col min="5643" max="5886" width="8.85546875" style="56"/>
    <col min="5887" max="5887" width="7.140625" style="56" customWidth="1"/>
    <col min="5888" max="5888" width="39.42578125" style="56" customWidth="1"/>
    <col min="5889" max="5889" width="8.5703125" style="56" customWidth="1"/>
    <col min="5890" max="5890" width="11.140625" style="56" customWidth="1"/>
    <col min="5891" max="5891" width="11.28515625" style="56" customWidth="1"/>
    <col min="5892" max="5892" width="12.42578125" style="56" customWidth="1"/>
    <col min="5893" max="5897" width="8.85546875" style="56"/>
    <col min="5898" max="5898" width="7.140625" style="56" customWidth="1"/>
    <col min="5899" max="6142" width="8.85546875" style="56"/>
    <col min="6143" max="6143" width="7.140625" style="56" customWidth="1"/>
    <col min="6144" max="6144" width="39.42578125" style="56" customWidth="1"/>
    <col min="6145" max="6145" width="8.5703125" style="56" customWidth="1"/>
    <col min="6146" max="6146" width="11.140625" style="56" customWidth="1"/>
    <col min="6147" max="6147" width="11.28515625" style="56" customWidth="1"/>
    <col min="6148" max="6148" width="12.42578125" style="56" customWidth="1"/>
    <col min="6149" max="6153" width="8.85546875" style="56"/>
    <col min="6154" max="6154" width="7.140625" style="56" customWidth="1"/>
    <col min="6155" max="6398" width="8.85546875" style="56"/>
    <col min="6399" max="6399" width="7.140625" style="56" customWidth="1"/>
    <col min="6400" max="6400" width="39.42578125" style="56" customWidth="1"/>
    <col min="6401" max="6401" width="8.5703125" style="56" customWidth="1"/>
    <col min="6402" max="6402" width="11.140625" style="56" customWidth="1"/>
    <col min="6403" max="6403" width="11.28515625" style="56" customWidth="1"/>
    <col min="6404" max="6404" width="12.42578125" style="56" customWidth="1"/>
    <col min="6405" max="6409" width="8.85546875" style="56"/>
    <col min="6410" max="6410" width="7.140625" style="56" customWidth="1"/>
    <col min="6411" max="6654" width="8.85546875" style="56"/>
    <col min="6655" max="6655" width="7.140625" style="56" customWidth="1"/>
    <col min="6656" max="6656" width="39.42578125" style="56" customWidth="1"/>
    <col min="6657" max="6657" width="8.5703125" style="56" customWidth="1"/>
    <col min="6658" max="6658" width="11.140625" style="56" customWidth="1"/>
    <col min="6659" max="6659" width="11.28515625" style="56" customWidth="1"/>
    <col min="6660" max="6660" width="12.42578125" style="56" customWidth="1"/>
    <col min="6661" max="6665" width="8.85546875" style="56"/>
    <col min="6666" max="6666" width="7.140625" style="56" customWidth="1"/>
    <col min="6667" max="6910" width="8.85546875" style="56"/>
    <col min="6911" max="6911" width="7.140625" style="56" customWidth="1"/>
    <col min="6912" max="6912" width="39.42578125" style="56" customWidth="1"/>
    <col min="6913" max="6913" width="8.5703125" style="56" customWidth="1"/>
    <col min="6914" max="6914" width="11.140625" style="56" customWidth="1"/>
    <col min="6915" max="6915" width="11.28515625" style="56" customWidth="1"/>
    <col min="6916" max="6916" width="12.42578125" style="56" customWidth="1"/>
    <col min="6917" max="6921" width="8.85546875" style="56"/>
    <col min="6922" max="6922" width="7.140625" style="56" customWidth="1"/>
    <col min="6923" max="7166" width="8.85546875" style="56"/>
    <col min="7167" max="7167" width="7.140625" style="56" customWidth="1"/>
    <col min="7168" max="7168" width="39.42578125" style="56" customWidth="1"/>
    <col min="7169" max="7169" width="8.5703125" style="56" customWidth="1"/>
    <col min="7170" max="7170" width="11.140625" style="56" customWidth="1"/>
    <col min="7171" max="7171" width="11.28515625" style="56" customWidth="1"/>
    <col min="7172" max="7172" width="12.42578125" style="56" customWidth="1"/>
    <col min="7173" max="7177" width="8.85546875" style="56"/>
    <col min="7178" max="7178" width="7.140625" style="56" customWidth="1"/>
    <col min="7179" max="7422" width="8.85546875" style="56"/>
    <col min="7423" max="7423" width="7.140625" style="56" customWidth="1"/>
    <col min="7424" max="7424" width="39.42578125" style="56" customWidth="1"/>
    <col min="7425" max="7425" width="8.5703125" style="56" customWidth="1"/>
    <col min="7426" max="7426" width="11.140625" style="56" customWidth="1"/>
    <col min="7427" max="7427" width="11.28515625" style="56" customWidth="1"/>
    <col min="7428" max="7428" width="12.42578125" style="56" customWidth="1"/>
    <col min="7429" max="7433" width="8.85546875" style="56"/>
    <col min="7434" max="7434" width="7.140625" style="56" customWidth="1"/>
    <col min="7435" max="7678" width="8.85546875" style="56"/>
    <col min="7679" max="7679" width="7.140625" style="56" customWidth="1"/>
    <col min="7680" max="7680" width="39.42578125" style="56" customWidth="1"/>
    <col min="7681" max="7681" width="8.5703125" style="56" customWidth="1"/>
    <col min="7682" max="7682" width="11.140625" style="56" customWidth="1"/>
    <col min="7683" max="7683" width="11.28515625" style="56" customWidth="1"/>
    <col min="7684" max="7684" width="12.42578125" style="56" customWidth="1"/>
    <col min="7685" max="7689" width="8.85546875" style="56"/>
    <col min="7690" max="7690" width="7.140625" style="56" customWidth="1"/>
    <col min="7691" max="7934" width="8.85546875" style="56"/>
    <col min="7935" max="7935" width="7.140625" style="56" customWidth="1"/>
    <col min="7936" max="7936" width="39.42578125" style="56" customWidth="1"/>
    <col min="7937" max="7937" width="8.5703125" style="56" customWidth="1"/>
    <col min="7938" max="7938" width="11.140625" style="56" customWidth="1"/>
    <col min="7939" max="7939" width="11.28515625" style="56" customWidth="1"/>
    <col min="7940" max="7940" width="12.42578125" style="56" customWidth="1"/>
    <col min="7941" max="7945" width="8.85546875" style="56"/>
    <col min="7946" max="7946" width="7.140625" style="56" customWidth="1"/>
    <col min="7947" max="8190" width="8.85546875" style="56"/>
    <col min="8191" max="8191" width="7.140625" style="56" customWidth="1"/>
    <col min="8192" max="8192" width="39.42578125" style="56" customWidth="1"/>
    <col min="8193" max="8193" width="8.5703125" style="56" customWidth="1"/>
    <col min="8194" max="8194" width="11.140625" style="56" customWidth="1"/>
    <col min="8195" max="8195" width="11.28515625" style="56" customWidth="1"/>
    <col min="8196" max="8196" width="12.42578125" style="56" customWidth="1"/>
    <col min="8197" max="8201" width="8.85546875" style="56"/>
    <col min="8202" max="8202" width="7.140625" style="56" customWidth="1"/>
    <col min="8203" max="8446" width="8.85546875" style="56"/>
    <col min="8447" max="8447" width="7.140625" style="56" customWidth="1"/>
    <col min="8448" max="8448" width="39.42578125" style="56" customWidth="1"/>
    <col min="8449" max="8449" width="8.5703125" style="56" customWidth="1"/>
    <col min="8450" max="8450" width="11.140625" style="56" customWidth="1"/>
    <col min="8451" max="8451" width="11.28515625" style="56" customWidth="1"/>
    <col min="8452" max="8452" width="12.42578125" style="56" customWidth="1"/>
    <col min="8453" max="8457" width="8.85546875" style="56"/>
    <col min="8458" max="8458" width="7.140625" style="56" customWidth="1"/>
    <col min="8459" max="8702" width="8.85546875" style="56"/>
    <col min="8703" max="8703" width="7.140625" style="56" customWidth="1"/>
    <col min="8704" max="8704" width="39.42578125" style="56" customWidth="1"/>
    <col min="8705" max="8705" width="8.5703125" style="56" customWidth="1"/>
    <col min="8706" max="8706" width="11.140625" style="56" customWidth="1"/>
    <col min="8707" max="8707" width="11.28515625" style="56" customWidth="1"/>
    <col min="8708" max="8708" width="12.42578125" style="56" customWidth="1"/>
    <col min="8709" max="8713" width="8.85546875" style="56"/>
    <col min="8714" max="8714" width="7.140625" style="56" customWidth="1"/>
    <col min="8715" max="8958" width="8.85546875" style="56"/>
    <col min="8959" max="8959" width="7.140625" style="56" customWidth="1"/>
    <col min="8960" max="8960" width="39.42578125" style="56" customWidth="1"/>
    <col min="8961" max="8961" width="8.5703125" style="56" customWidth="1"/>
    <col min="8962" max="8962" width="11.140625" style="56" customWidth="1"/>
    <col min="8963" max="8963" width="11.28515625" style="56" customWidth="1"/>
    <col min="8964" max="8964" width="12.42578125" style="56" customWidth="1"/>
    <col min="8965" max="8969" width="8.85546875" style="56"/>
    <col min="8970" max="8970" width="7.140625" style="56" customWidth="1"/>
    <col min="8971" max="9214" width="8.85546875" style="56"/>
    <col min="9215" max="9215" width="7.140625" style="56" customWidth="1"/>
    <col min="9216" max="9216" width="39.42578125" style="56" customWidth="1"/>
    <col min="9217" max="9217" width="8.5703125" style="56" customWidth="1"/>
    <col min="9218" max="9218" width="11.140625" style="56" customWidth="1"/>
    <col min="9219" max="9219" width="11.28515625" style="56" customWidth="1"/>
    <col min="9220" max="9220" width="12.42578125" style="56" customWidth="1"/>
    <col min="9221" max="9225" width="8.85546875" style="56"/>
    <col min="9226" max="9226" width="7.140625" style="56" customWidth="1"/>
    <col min="9227" max="9470" width="8.85546875" style="56"/>
    <col min="9471" max="9471" width="7.140625" style="56" customWidth="1"/>
    <col min="9472" max="9472" width="39.42578125" style="56" customWidth="1"/>
    <col min="9473" max="9473" width="8.5703125" style="56" customWidth="1"/>
    <col min="9474" max="9474" width="11.140625" style="56" customWidth="1"/>
    <col min="9475" max="9475" width="11.28515625" style="56" customWidth="1"/>
    <col min="9476" max="9476" width="12.42578125" style="56" customWidth="1"/>
    <col min="9477" max="9481" width="8.85546875" style="56"/>
    <col min="9482" max="9482" width="7.140625" style="56" customWidth="1"/>
    <col min="9483" max="9726" width="8.85546875" style="56"/>
    <col min="9727" max="9727" width="7.140625" style="56" customWidth="1"/>
    <col min="9728" max="9728" width="39.42578125" style="56" customWidth="1"/>
    <col min="9729" max="9729" width="8.5703125" style="56" customWidth="1"/>
    <col min="9730" max="9730" width="11.140625" style="56" customWidth="1"/>
    <col min="9731" max="9731" width="11.28515625" style="56" customWidth="1"/>
    <col min="9732" max="9732" width="12.42578125" style="56" customWidth="1"/>
    <col min="9733" max="9737" width="8.85546875" style="56"/>
    <col min="9738" max="9738" width="7.140625" style="56" customWidth="1"/>
    <col min="9739" max="9982" width="8.85546875" style="56"/>
    <col min="9983" max="9983" width="7.140625" style="56" customWidth="1"/>
    <col min="9984" max="9984" width="39.42578125" style="56" customWidth="1"/>
    <col min="9985" max="9985" width="8.5703125" style="56" customWidth="1"/>
    <col min="9986" max="9986" width="11.140625" style="56" customWidth="1"/>
    <col min="9987" max="9987" width="11.28515625" style="56" customWidth="1"/>
    <col min="9988" max="9988" width="12.42578125" style="56" customWidth="1"/>
    <col min="9989" max="9993" width="8.85546875" style="56"/>
    <col min="9994" max="9994" width="7.140625" style="56" customWidth="1"/>
    <col min="9995" max="10238" width="8.85546875" style="56"/>
    <col min="10239" max="10239" width="7.140625" style="56" customWidth="1"/>
    <col min="10240" max="10240" width="39.42578125" style="56" customWidth="1"/>
    <col min="10241" max="10241" width="8.5703125" style="56" customWidth="1"/>
    <col min="10242" max="10242" width="11.140625" style="56" customWidth="1"/>
    <col min="10243" max="10243" width="11.28515625" style="56" customWidth="1"/>
    <col min="10244" max="10244" width="12.42578125" style="56" customWidth="1"/>
    <col min="10245" max="10249" width="8.85546875" style="56"/>
    <col min="10250" max="10250" width="7.140625" style="56" customWidth="1"/>
    <col min="10251" max="10494" width="8.85546875" style="56"/>
    <col min="10495" max="10495" width="7.140625" style="56" customWidth="1"/>
    <col min="10496" max="10496" width="39.42578125" style="56" customWidth="1"/>
    <col min="10497" max="10497" width="8.5703125" style="56" customWidth="1"/>
    <col min="10498" max="10498" width="11.140625" style="56" customWidth="1"/>
    <col min="10499" max="10499" width="11.28515625" style="56" customWidth="1"/>
    <col min="10500" max="10500" width="12.42578125" style="56" customWidth="1"/>
    <col min="10501" max="10505" width="8.85546875" style="56"/>
    <col min="10506" max="10506" width="7.140625" style="56" customWidth="1"/>
    <col min="10507" max="10750" width="8.85546875" style="56"/>
    <col min="10751" max="10751" width="7.140625" style="56" customWidth="1"/>
    <col min="10752" max="10752" width="39.42578125" style="56" customWidth="1"/>
    <col min="10753" max="10753" width="8.5703125" style="56" customWidth="1"/>
    <col min="10754" max="10754" width="11.140625" style="56" customWidth="1"/>
    <col min="10755" max="10755" width="11.28515625" style="56" customWidth="1"/>
    <col min="10756" max="10756" width="12.42578125" style="56" customWidth="1"/>
    <col min="10757" max="10761" width="8.85546875" style="56"/>
    <col min="10762" max="10762" width="7.140625" style="56" customWidth="1"/>
    <col min="10763" max="11006" width="8.85546875" style="56"/>
    <col min="11007" max="11007" width="7.140625" style="56" customWidth="1"/>
    <col min="11008" max="11008" width="39.42578125" style="56" customWidth="1"/>
    <col min="11009" max="11009" width="8.5703125" style="56" customWidth="1"/>
    <col min="11010" max="11010" width="11.140625" style="56" customWidth="1"/>
    <col min="11011" max="11011" width="11.28515625" style="56" customWidth="1"/>
    <col min="11012" max="11012" width="12.42578125" style="56" customWidth="1"/>
    <col min="11013" max="11017" width="8.85546875" style="56"/>
    <col min="11018" max="11018" width="7.140625" style="56" customWidth="1"/>
    <col min="11019" max="11262" width="8.85546875" style="56"/>
    <col min="11263" max="11263" width="7.140625" style="56" customWidth="1"/>
    <col min="11264" max="11264" width="39.42578125" style="56" customWidth="1"/>
    <col min="11265" max="11265" width="8.5703125" style="56" customWidth="1"/>
    <col min="11266" max="11266" width="11.140625" style="56" customWidth="1"/>
    <col min="11267" max="11267" width="11.28515625" style="56" customWidth="1"/>
    <col min="11268" max="11268" width="12.42578125" style="56" customWidth="1"/>
    <col min="11269" max="11273" width="8.85546875" style="56"/>
    <col min="11274" max="11274" width="7.140625" style="56" customWidth="1"/>
    <col min="11275" max="11518" width="8.85546875" style="56"/>
    <col min="11519" max="11519" width="7.140625" style="56" customWidth="1"/>
    <col min="11520" max="11520" width="39.42578125" style="56" customWidth="1"/>
    <col min="11521" max="11521" width="8.5703125" style="56" customWidth="1"/>
    <col min="11522" max="11522" width="11.140625" style="56" customWidth="1"/>
    <col min="11523" max="11523" width="11.28515625" style="56" customWidth="1"/>
    <col min="11524" max="11524" width="12.42578125" style="56" customWidth="1"/>
    <col min="11525" max="11529" width="8.85546875" style="56"/>
    <col min="11530" max="11530" width="7.140625" style="56" customWidth="1"/>
    <col min="11531" max="11774" width="8.85546875" style="56"/>
    <col min="11775" max="11775" width="7.140625" style="56" customWidth="1"/>
    <col min="11776" max="11776" width="39.42578125" style="56" customWidth="1"/>
    <col min="11777" max="11777" width="8.5703125" style="56" customWidth="1"/>
    <col min="11778" max="11778" width="11.140625" style="56" customWidth="1"/>
    <col min="11779" max="11779" width="11.28515625" style="56" customWidth="1"/>
    <col min="11780" max="11780" width="12.42578125" style="56" customWidth="1"/>
    <col min="11781" max="11785" width="8.85546875" style="56"/>
    <col min="11786" max="11786" width="7.140625" style="56" customWidth="1"/>
    <col min="11787" max="12030" width="8.85546875" style="56"/>
    <col min="12031" max="12031" width="7.140625" style="56" customWidth="1"/>
    <col min="12032" max="12032" width="39.42578125" style="56" customWidth="1"/>
    <col min="12033" max="12033" width="8.5703125" style="56" customWidth="1"/>
    <col min="12034" max="12034" width="11.140625" style="56" customWidth="1"/>
    <col min="12035" max="12035" width="11.28515625" style="56" customWidth="1"/>
    <col min="12036" max="12036" width="12.42578125" style="56" customWidth="1"/>
    <col min="12037" max="12041" width="8.85546875" style="56"/>
    <col min="12042" max="12042" width="7.140625" style="56" customWidth="1"/>
    <col min="12043" max="12286" width="8.85546875" style="56"/>
    <col min="12287" max="12287" width="7.140625" style="56" customWidth="1"/>
    <col min="12288" max="12288" width="39.42578125" style="56" customWidth="1"/>
    <col min="12289" max="12289" width="8.5703125" style="56" customWidth="1"/>
    <col min="12290" max="12290" width="11.140625" style="56" customWidth="1"/>
    <col min="12291" max="12291" width="11.28515625" style="56" customWidth="1"/>
    <col min="12292" max="12292" width="12.42578125" style="56" customWidth="1"/>
    <col min="12293" max="12297" width="8.85546875" style="56"/>
    <col min="12298" max="12298" width="7.140625" style="56" customWidth="1"/>
    <col min="12299" max="12542" width="8.85546875" style="56"/>
    <col min="12543" max="12543" width="7.140625" style="56" customWidth="1"/>
    <col min="12544" max="12544" width="39.42578125" style="56" customWidth="1"/>
    <col min="12545" max="12545" width="8.5703125" style="56" customWidth="1"/>
    <col min="12546" max="12546" width="11.140625" style="56" customWidth="1"/>
    <col min="12547" max="12547" width="11.28515625" style="56" customWidth="1"/>
    <col min="12548" max="12548" width="12.42578125" style="56" customWidth="1"/>
    <col min="12549" max="12553" width="8.85546875" style="56"/>
    <col min="12554" max="12554" width="7.140625" style="56" customWidth="1"/>
    <col min="12555" max="12798" width="8.85546875" style="56"/>
    <col min="12799" max="12799" width="7.140625" style="56" customWidth="1"/>
    <col min="12800" max="12800" width="39.42578125" style="56" customWidth="1"/>
    <col min="12801" max="12801" width="8.5703125" style="56" customWidth="1"/>
    <col min="12802" max="12802" width="11.140625" style="56" customWidth="1"/>
    <col min="12803" max="12803" width="11.28515625" style="56" customWidth="1"/>
    <col min="12804" max="12804" width="12.42578125" style="56" customWidth="1"/>
    <col min="12805" max="12809" width="8.85546875" style="56"/>
    <col min="12810" max="12810" width="7.140625" style="56" customWidth="1"/>
    <col min="12811" max="13054" width="8.85546875" style="56"/>
    <col min="13055" max="13055" width="7.140625" style="56" customWidth="1"/>
    <col min="13056" max="13056" width="39.42578125" style="56" customWidth="1"/>
    <col min="13057" max="13057" width="8.5703125" style="56" customWidth="1"/>
    <col min="13058" max="13058" width="11.140625" style="56" customWidth="1"/>
    <col min="13059" max="13059" width="11.28515625" style="56" customWidth="1"/>
    <col min="13060" max="13060" width="12.42578125" style="56" customWidth="1"/>
    <col min="13061" max="13065" width="8.85546875" style="56"/>
    <col min="13066" max="13066" width="7.140625" style="56" customWidth="1"/>
    <col min="13067" max="13310" width="8.85546875" style="56"/>
    <col min="13311" max="13311" width="7.140625" style="56" customWidth="1"/>
    <col min="13312" max="13312" width="39.42578125" style="56" customWidth="1"/>
    <col min="13313" max="13313" width="8.5703125" style="56" customWidth="1"/>
    <col min="13314" max="13314" width="11.140625" style="56" customWidth="1"/>
    <col min="13315" max="13315" width="11.28515625" style="56" customWidth="1"/>
    <col min="13316" max="13316" width="12.42578125" style="56" customWidth="1"/>
    <col min="13317" max="13321" width="8.85546875" style="56"/>
    <col min="13322" max="13322" width="7.140625" style="56" customWidth="1"/>
    <col min="13323" max="13566" width="8.85546875" style="56"/>
    <col min="13567" max="13567" width="7.140625" style="56" customWidth="1"/>
    <col min="13568" max="13568" width="39.42578125" style="56" customWidth="1"/>
    <col min="13569" max="13569" width="8.5703125" style="56" customWidth="1"/>
    <col min="13570" max="13570" width="11.140625" style="56" customWidth="1"/>
    <col min="13571" max="13571" width="11.28515625" style="56" customWidth="1"/>
    <col min="13572" max="13572" width="12.42578125" style="56" customWidth="1"/>
    <col min="13573" max="13577" width="8.85546875" style="56"/>
    <col min="13578" max="13578" width="7.140625" style="56" customWidth="1"/>
    <col min="13579" max="13822" width="8.85546875" style="56"/>
    <col min="13823" max="13823" width="7.140625" style="56" customWidth="1"/>
    <col min="13824" max="13824" width="39.42578125" style="56" customWidth="1"/>
    <col min="13825" max="13825" width="8.5703125" style="56" customWidth="1"/>
    <col min="13826" max="13826" width="11.140625" style="56" customWidth="1"/>
    <col min="13827" max="13827" width="11.28515625" style="56" customWidth="1"/>
    <col min="13828" max="13828" width="12.42578125" style="56" customWidth="1"/>
    <col min="13829" max="13833" width="8.85546875" style="56"/>
    <col min="13834" max="13834" width="7.140625" style="56" customWidth="1"/>
    <col min="13835" max="14078" width="8.85546875" style="56"/>
    <col min="14079" max="14079" width="7.140625" style="56" customWidth="1"/>
    <col min="14080" max="14080" width="39.42578125" style="56" customWidth="1"/>
    <col min="14081" max="14081" width="8.5703125" style="56" customWidth="1"/>
    <col min="14082" max="14082" width="11.140625" style="56" customWidth="1"/>
    <col min="14083" max="14083" width="11.28515625" style="56" customWidth="1"/>
    <col min="14084" max="14084" width="12.42578125" style="56" customWidth="1"/>
    <col min="14085" max="14089" width="8.85546875" style="56"/>
    <col min="14090" max="14090" width="7.140625" style="56" customWidth="1"/>
    <col min="14091" max="14334" width="8.85546875" style="56"/>
    <col min="14335" max="14335" width="7.140625" style="56" customWidth="1"/>
    <col min="14336" max="14336" width="39.42578125" style="56" customWidth="1"/>
    <col min="14337" max="14337" width="8.5703125" style="56" customWidth="1"/>
    <col min="14338" max="14338" width="11.140625" style="56" customWidth="1"/>
    <col min="14339" max="14339" width="11.28515625" style="56" customWidth="1"/>
    <col min="14340" max="14340" width="12.42578125" style="56" customWidth="1"/>
    <col min="14341" max="14345" width="8.85546875" style="56"/>
    <col min="14346" max="14346" width="7.140625" style="56" customWidth="1"/>
    <col min="14347" max="14590" width="8.85546875" style="56"/>
    <col min="14591" max="14591" width="7.140625" style="56" customWidth="1"/>
    <col min="14592" max="14592" width="39.42578125" style="56" customWidth="1"/>
    <col min="14593" max="14593" width="8.5703125" style="56" customWidth="1"/>
    <col min="14594" max="14594" width="11.140625" style="56" customWidth="1"/>
    <col min="14595" max="14595" width="11.28515625" style="56" customWidth="1"/>
    <col min="14596" max="14596" width="12.42578125" style="56" customWidth="1"/>
    <col min="14597" max="14601" width="8.85546875" style="56"/>
    <col min="14602" max="14602" width="7.140625" style="56" customWidth="1"/>
    <col min="14603" max="14846" width="8.85546875" style="56"/>
    <col min="14847" max="14847" width="7.140625" style="56" customWidth="1"/>
    <col min="14848" max="14848" width="39.42578125" style="56" customWidth="1"/>
    <col min="14849" max="14849" width="8.5703125" style="56" customWidth="1"/>
    <col min="14850" max="14850" width="11.140625" style="56" customWidth="1"/>
    <col min="14851" max="14851" width="11.28515625" style="56" customWidth="1"/>
    <col min="14852" max="14852" width="12.42578125" style="56" customWidth="1"/>
    <col min="14853" max="14857" width="8.85546875" style="56"/>
    <col min="14858" max="14858" width="7.140625" style="56" customWidth="1"/>
    <col min="14859" max="15102" width="8.85546875" style="56"/>
    <col min="15103" max="15103" width="7.140625" style="56" customWidth="1"/>
    <col min="15104" max="15104" width="39.42578125" style="56" customWidth="1"/>
    <col min="15105" max="15105" width="8.5703125" style="56" customWidth="1"/>
    <col min="15106" max="15106" width="11.140625" style="56" customWidth="1"/>
    <col min="15107" max="15107" width="11.28515625" style="56" customWidth="1"/>
    <col min="15108" max="15108" width="12.42578125" style="56" customWidth="1"/>
    <col min="15109" max="15113" width="8.85546875" style="56"/>
    <col min="15114" max="15114" width="7.140625" style="56" customWidth="1"/>
    <col min="15115" max="15358" width="8.85546875" style="56"/>
    <col min="15359" max="15359" width="7.140625" style="56" customWidth="1"/>
    <col min="15360" max="15360" width="39.42578125" style="56" customWidth="1"/>
    <col min="15361" max="15361" width="8.5703125" style="56" customWidth="1"/>
    <col min="15362" max="15362" width="11.140625" style="56" customWidth="1"/>
    <col min="15363" max="15363" width="11.28515625" style="56" customWidth="1"/>
    <col min="15364" max="15364" width="12.42578125" style="56" customWidth="1"/>
    <col min="15365" max="15369" width="8.85546875" style="56"/>
    <col min="15370" max="15370" width="7.140625" style="56" customWidth="1"/>
    <col min="15371" max="15614" width="8.85546875" style="56"/>
    <col min="15615" max="15615" width="7.140625" style="56" customWidth="1"/>
    <col min="15616" max="15616" width="39.42578125" style="56" customWidth="1"/>
    <col min="15617" max="15617" width="8.5703125" style="56" customWidth="1"/>
    <col min="15618" max="15618" width="11.140625" style="56" customWidth="1"/>
    <col min="15619" max="15619" width="11.28515625" style="56" customWidth="1"/>
    <col min="15620" max="15620" width="12.42578125" style="56" customWidth="1"/>
    <col min="15621" max="15625" width="8.85546875" style="56"/>
    <col min="15626" max="15626" width="7.140625" style="56" customWidth="1"/>
    <col min="15627" max="15870" width="8.85546875" style="56"/>
    <col min="15871" max="15871" width="7.140625" style="56" customWidth="1"/>
    <col min="15872" max="15872" width="39.42578125" style="56" customWidth="1"/>
    <col min="15873" max="15873" width="8.5703125" style="56" customWidth="1"/>
    <col min="15874" max="15874" width="11.140625" style="56" customWidth="1"/>
    <col min="15875" max="15875" width="11.28515625" style="56" customWidth="1"/>
    <col min="15876" max="15876" width="12.42578125" style="56" customWidth="1"/>
    <col min="15877" max="15881" width="8.85546875" style="56"/>
    <col min="15882" max="15882" width="7.140625" style="56" customWidth="1"/>
    <col min="15883" max="16126" width="8.85546875" style="56"/>
    <col min="16127" max="16127" width="7.140625" style="56" customWidth="1"/>
    <col min="16128" max="16128" width="39.42578125" style="56" customWidth="1"/>
    <col min="16129" max="16129" width="8.5703125" style="56" customWidth="1"/>
    <col min="16130" max="16130" width="11.140625" style="56" customWidth="1"/>
    <col min="16131" max="16131" width="11.28515625" style="56" customWidth="1"/>
    <col min="16132" max="16132" width="12.42578125" style="56" customWidth="1"/>
    <col min="16133" max="16137" width="8.85546875" style="56"/>
    <col min="16138" max="16138" width="7.140625" style="56" customWidth="1"/>
    <col min="16139" max="16384" width="8.85546875" style="56"/>
  </cols>
  <sheetData>
    <row r="1" spans="1:7">
      <c r="A1" s="67" t="s">
        <v>29</v>
      </c>
      <c r="B1" s="68" t="s">
        <v>90</v>
      </c>
      <c r="C1" s="37"/>
      <c r="D1" s="37"/>
      <c r="E1" s="37"/>
      <c r="F1" s="38"/>
    </row>
    <row r="2" spans="1:7">
      <c r="A2" s="67"/>
      <c r="B2" s="68"/>
      <c r="C2" s="37"/>
      <c r="D2" s="37"/>
      <c r="E2" s="37"/>
      <c r="F2" s="38"/>
    </row>
    <row r="3" spans="1:7" s="60" customFormat="1" ht="15">
      <c r="A3" s="162" t="s">
        <v>54</v>
      </c>
      <c r="B3" s="163"/>
      <c r="C3" s="163"/>
      <c r="D3" s="163"/>
      <c r="E3" s="163"/>
      <c r="F3" s="164"/>
      <c r="G3" s="59"/>
    </row>
    <row r="4" spans="1:7" s="62" customFormat="1" ht="26.25" customHeight="1">
      <c r="A4" s="150" t="s">
        <v>12</v>
      </c>
      <c r="B4" s="151"/>
      <c r="C4" s="151"/>
      <c r="D4" s="151"/>
      <c r="E4" s="151"/>
      <c r="F4" s="152"/>
      <c r="G4" s="61"/>
    </row>
    <row r="5" spans="1:7" s="62" customFormat="1" ht="41.25" customHeight="1">
      <c r="A5" s="141" t="s">
        <v>13</v>
      </c>
      <c r="B5" s="142"/>
      <c r="C5" s="142"/>
      <c r="D5" s="142"/>
      <c r="E5" s="142"/>
      <c r="F5" s="143"/>
      <c r="G5" s="61"/>
    </row>
    <row r="6" spans="1:7" s="62" customFormat="1" ht="26.25" customHeight="1">
      <c r="A6" s="141" t="s">
        <v>14</v>
      </c>
      <c r="B6" s="142"/>
      <c r="C6" s="142"/>
      <c r="D6" s="142"/>
      <c r="E6" s="142"/>
      <c r="F6" s="143"/>
      <c r="G6" s="61"/>
    </row>
    <row r="7" spans="1:7" s="62" customFormat="1" ht="13.5" customHeight="1">
      <c r="A7" s="141" t="s">
        <v>15</v>
      </c>
      <c r="B7" s="142"/>
      <c r="C7" s="142"/>
      <c r="D7" s="142"/>
      <c r="E7" s="142"/>
      <c r="F7" s="143"/>
      <c r="G7" s="61"/>
    </row>
    <row r="8" spans="1:7" s="62" customFormat="1" ht="26.25" customHeight="1">
      <c r="A8" s="144" t="s">
        <v>16</v>
      </c>
      <c r="B8" s="145"/>
      <c r="C8" s="145"/>
      <c r="D8" s="145"/>
      <c r="E8" s="145"/>
      <c r="F8" s="146"/>
      <c r="G8" s="61"/>
    </row>
    <row r="9" spans="1:7">
      <c r="A9" s="80" t="s">
        <v>17</v>
      </c>
      <c r="B9" s="81"/>
      <c r="C9" s="81"/>
      <c r="D9" s="81"/>
      <c r="E9" s="81"/>
      <c r="F9" s="82"/>
    </row>
    <row r="10" spans="1:7">
      <c r="A10" s="69"/>
      <c r="B10" s="37"/>
      <c r="C10" s="37"/>
      <c r="D10" s="37"/>
      <c r="E10" s="37"/>
      <c r="F10" s="38"/>
    </row>
    <row r="11" spans="1:7" s="62" customFormat="1" ht="13.5">
      <c r="A11" s="156" t="s">
        <v>18</v>
      </c>
      <c r="B11" s="157"/>
      <c r="C11" s="157"/>
      <c r="D11" s="157"/>
      <c r="E11" s="157"/>
      <c r="F11" s="158"/>
      <c r="G11" s="61"/>
    </row>
    <row r="12" spans="1:7" s="62" customFormat="1" ht="15.75" customHeight="1">
      <c r="A12" s="159" t="s">
        <v>19</v>
      </c>
      <c r="B12" s="160"/>
      <c r="C12" s="160"/>
      <c r="D12" s="160"/>
      <c r="E12" s="160"/>
      <c r="F12" s="161"/>
      <c r="G12" s="61"/>
    </row>
    <row r="13" spans="1:7" s="62" customFormat="1" ht="13.5" customHeight="1">
      <c r="A13" s="153" t="s">
        <v>20</v>
      </c>
      <c r="B13" s="154"/>
      <c r="C13" s="154"/>
      <c r="D13" s="154"/>
      <c r="E13" s="154"/>
      <c r="F13" s="155"/>
      <c r="G13" s="61"/>
    </row>
    <row r="14" spans="1:7" s="62" customFormat="1" ht="25.15" customHeight="1">
      <c r="A14" s="153" t="s">
        <v>55</v>
      </c>
      <c r="B14" s="154"/>
      <c r="C14" s="154"/>
      <c r="D14" s="154"/>
      <c r="E14" s="154"/>
      <c r="F14" s="155"/>
      <c r="G14" s="61"/>
    </row>
    <row r="15" spans="1:7" s="62" customFormat="1" ht="25.15" customHeight="1">
      <c r="A15" s="153" t="s">
        <v>56</v>
      </c>
      <c r="B15" s="154"/>
      <c r="C15" s="154"/>
      <c r="D15" s="154"/>
      <c r="E15" s="154"/>
      <c r="F15" s="155"/>
      <c r="G15" s="61"/>
    </row>
    <row r="16" spans="1:7" s="62" customFormat="1" ht="25.15" customHeight="1">
      <c r="A16" s="153" t="s">
        <v>57</v>
      </c>
      <c r="B16" s="154"/>
      <c r="C16" s="154"/>
      <c r="D16" s="154"/>
      <c r="E16" s="154"/>
      <c r="F16" s="155"/>
      <c r="G16" s="61"/>
    </row>
    <row r="17" spans="1:7" ht="30" customHeight="1">
      <c r="A17" s="153" t="s">
        <v>49</v>
      </c>
      <c r="B17" s="154"/>
      <c r="C17" s="154"/>
      <c r="D17" s="154"/>
      <c r="E17" s="154"/>
      <c r="F17" s="155"/>
    </row>
    <row r="18" spans="1:7">
      <c r="A18" s="153" t="s">
        <v>58</v>
      </c>
      <c r="B18" s="154"/>
      <c r="C18" s="154"/>
      <c r="D18" s="154"/>
      <c r="E18" s="154"/>
      <c r="F18" s="155"/>
    </row>
    <row r="19" spans="1:7">
      <c r="A19" s="69"/>
      <c r="B19" s="37"/>
      <c r="C19" s="37"/>
      <c r="D19" s="37"/>
      <c r="E19" s="37"/>
      <c r="F19" s="38"/>
    </row>
    <row r="20" spans="1:7" s="55" customFormat="1" ht="17.25" thickBot="1">
      <c r="A20" s="70"/>
      <c r="B20" s="71" t="s">
        <v>5</v>
      </c>
      <c r="C20" s="72" t="s">
        <v>6</v>
      </c>
      <c r="D20" s="72" t="s">
        <v>7</v>
      </c>
      <c r="E20" s="72" t="s">
        <v>8</v>
      </c>
      <c r="F20" s="73" t="s">
        <v>9</v>
      </c>
      <c r="G20" s="63"/>
    </row>
    <row r="21" spans="1:7" ht="17.25" thickTop="1"/>
    <row r="22" spans="1:7" ht="51">
      <c r="A22" s="22" t="s">
        <v>92</v>
      </c>
      <c r="B22" s="1" t="s">
        <v>107</v>
      </c>
      <c r="C22" s="5" t="s">
        <v>21</v>
      </c>
      <c r="D22" s="6">
        <v>10</v>
      </c>
      <c r="E22" s="7">
        <v>0</v>
      </c>
      <c r="F22" s="8">
        <f>D22*E22</f>
        <v>0</v>
      </c>
    </row>
    <row r="23" spans="1:7" s="65" customFormat="1">
      <c r="A23" s="23"/>
      <c r="B23" s="32"/>
      <c r="C23" s="5"/>
      <c r="D23" s="5"/>
      <c r="E23" s="5"/>
      <c r="F23" s="8"/>
      <c r="G23" s="66"/>
    </row>
    <row r="24" spans="1:7" s="65" customFormat="1" ht="76.5">
      <c r="A24" s="22" t="s">
        <v>93</v>
      </c>
      <c r="B24" s="89" t="s">
        <v>112</v>
      </c>
      <c r="C24" s="5" t="s">
        <v>21</v>
      </c>
      <c r="D24" s="6">
        <v>850</v>
      </c>
      <c r="E24" s="7">
        <v>0</v>
      </c>
      <c r="F24" s="8">
        <f>D24*E24</f>
        <v>0</v>
      </c>
      <c r="G24" s="58"/>
    </row>
    <row r="25" spans="1:7" s="65" customFormat="1">
      <c r="A25" s="22"/>
      <c r="B25" s="1"/>
      <c r="C25" s="5"/>
      <c r="D25" s="6"/>
      <c r="E25" s="7"/>
      <c r="F25" s="8"/>
      <c r="G25" s="58"/>
    </row>
    <row r="26" spans="1:7" s="65" customFormat="1" ht="89.25">
      <c r="A26" s="22" t="s">
        <v>94</v>
      </c>
      <c r="B26" s="89" t="s">
        <v>113</v>
      </c>
      <c r="C26" s="5" t="s">
        <v>21</v>
      </c>
      <c r="D26" s="6">
        <v>80</v>
      </c>
      <c r="E26" s="7">
        <v>0</v>
      </c>
      <c r="F26" s="8">
        <f>D26*E26</f>
        <v>0</v>
      </c>
      <c r="G26" s="58"/>
    </row>
    <row r="27" spans="1:7" s="65" customFormat="1">
      <c r="A27" s="23"/>
      <c r="B27" s="1"/>
      <c r="C27" s="5"/>
      <c r="D27" s="6"/>
      <c r="E27" s="7"/>
      <c r="F27" s="8"/>
      <c r="G27" s="66"/>
    </row>
    <row r="28" spans="1:7" s="65" customFormat="1" ht="75.599999999999994" customHeight="1">
      <c r="A28" s="22" t="s">
        <v>95</v>
      </c>
      <c r="B28" s="1" t="s">
        <v>115</v>
      </c>
      <c r="C28" s="5" t="s">
        <v>21</v>
      </c>
      <c r="D28" s="6">
        <v>5</v>
      </c>
      <c r="E28" s="7">
        <v>0</v>
      </c>
      <c r="F28" s="8">
        <f>D28*E28</f>
        <v>0</v>
      </c>
      <c r="G28" s="58"/>
    </row>
    <row r="29" spans="1:7" s="65" customFormat="1">
      <c r="A29" s="23"/>
      <c r="B29" s="1"/>
      <c r="C29" s="5"/>
      <c r="D29" s="6"/>
      <c r="E29" s="7"/>
      <c r="F29" s="8"/>
      <c r="G29" s="66"/>
    </row>
    <row r="30" spans="1:7" s="65" customFormat="1" ht="57" customHeight="1">
      <c r="A30" s="22" t="s">
        <v>96</v>
      </c>
      <c r="B30" s="1" t="s">
        <v>114</v>
      </c>
      <c r="C30" s="5" t="s">
        <v>21</v>
      </c>
      <c r="D30" s="6">
        <v>80</v>
      </c>
      <c r="E30" s="7">
        <v>0</v>
      </c>
      <c r="F30" s="8">
        <f>D30*E30</f>
        <v>0</v>
      </c>
      <c r="G30" s="58"/>
    </row>
    <row r="31" spans="1:7" s="65" customFormat="1">
      <c r="A31" s="23"/>
      <c r="B31" s="1"/>
      <c r="C31" s="5"/>
      <c r="D31" s="6"/>
      <c r="E31" s="7"/>
      <c r="F31" s="8"/>
      <c r="G31" s="66"/>
    </row>
    <row r="32" spans="1:7" s="65" customFormat="1" ht="25.5">
      <c r="A32" s="22" t="s">
        <v>98</v>
      </c>
      <c r="B32" s="1" t="s">
        <v>162</v>
      </c>
      <c r="C32" s="5" t="s">
        <v>59</v>
      </c>
      <c r="D32" s="6">
        <v>1350</v>
      </c>
      <c r="E32" s="7">
        <v>0</v>
      </c>
      <c r="F32" s="8">
        <f>D32*E32</f>
        <v>0</v>
      </c>
      <c r="G32" s="58"/>
    </row>
    <row r="33" spans="1:7" s="65" customFormat="1" ht="17.25" thickBot="1">
      <c r="A33" s="22"/>
      <c r="B33" s="1"/>
      <c r="C33" s="5"/>
      <c r="D33" s="6"/>
      <c r="E33" s="7"/>
      <c r="F33" s="8"/>
      <c r="G33" s="58"/>
    </row>
    <row r="34" spans="1:7" s="55" customFormat="1" ht="17.25" thickBot="1">
      <c r="A34" s="16"/>
      <c r="B34" s="17" t="s">
        <v>24</v>
      </c>
      <c r="C34" s="18"/>
      <c r="D34" s="19"/>
      <c r="E34" s="20"/>
      <c r="F34" s="21">
        <f>SUM(F21:F32)</f>
        <v>0</v>
      </c>
      <c r="G34" s="63"/>
    </row>
    <row r="35" spans="1:7" ht="17.25" thickTop="1"/>
  </sheetData>
  <sheetProtection selectLockedCells="1" selectUnlockedCells="1"/>
  <mergeCells count="14">
    <mergeCell ref="A11:F11"/>
    <mergeCell ref="A12:F12"/>
    <mergeCell ref="A13:F13"/>
    <mergeCell ref="A3:F3"/>
    <mergeCell ref="A4:F4"/>
    <mergeCell ref="A5:F5"/>
    <mergeCell ref="A6:F6"/>
    <mergeCell ref="A7:F7"/>
    <mergeCell ref="A8:F8"/>
    <mergeCell ref="A14:F14"/>
    <mergeCell ref="A17:F17"/>
    <mergeCell ref="A16:F16"/>
    <mergeCell ref="A15:F15"/>
    <mergeCell ref="A18:F1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5D1F-835A-4A00-9BE3-D6FBF8449539}">
  <sheetPr>
    <tabColor theme="5" tint="0.39997558519241921"/>
  </sheetPr>
  <dimension ref="A1:G52"/>
  <sheetViews>
    <sheetView view="pageBreakPreview" topLeftCell="A40" zoomScaleNormal="100" zoomScaleSheetLayoutView="100" workbookViewId="0">
      <selection activeCell="E48" sqref="E48"/>
    </sheetView>
  </sheetViews>
  <sheetFormatPr defaultRowHeight="16.5"/>
  <cols>
    <col min="1" max="1" width="7.140625" style="64" customWidth="1"/>
    <col min="2" max="2" width="39.42578125" style="56" customWidth="1"/>
    <col min="3" max="3" width="8.5703125" style="56" customWidth="1"/>
    <col min="4" max="4" width="11.140625" style="56" customWidth="1"/>
    <col min="5" max="5" width="11.28515625" style="56" customWidth="1"/>
    <col min="6" max="6" width="12.42578125" style="57" customWidth="1"/>
    <col min="7" max="7" width="8.85546875" style="58"/>
    <col min="8" max="9" width="8.85546875" style="56"/>
    <col min="10" max="10" width="7.140625" style="56" customWidth="1"/>
    <col min="11" max="254" width="8.85546875" style="56"/>
    <col min="255" max="255" width="7.140625" style="56" customWidth="1"/>
    <col min="256" max="256" width="39.42578125" style="56" customWidth="1"/>
    <col min="257" max="257" width="8.5703125" style="56" customWidth="1"/>
    <col min="258" max="258" width="11.140625" style="56" customWidth="1"/>
    <col min="259" max="259" width="11.28515625" style="56" customWidth="1"/>
    <col min="260" max="260" width="12.42578125" style="56" customWidth="1"/>
    <col min="261" max="265" width="8.85546875" style="56"/>
    <col min="266" max="266" width="7.140625" style="56" customWidth="1"/>
    <col min="267" max="510" width="8.85546875" style="56"/>
    <col min="511" max="511" width="7.140625" style="56" customWidth="1"/>
    <col min="512" max="512" width="39.42578125" style="56" customWidth="1"/>
    <col min="513" max="513" width="8.5703125" style="56" customWidth="1"/>
    <col min="514" max="514" width="11.140625" style="56" customWidth="1"/>
    <col min="515" max="515" width="11.28515625" style="56" customWidth="1"/>
    <col min="516" max="516" width="12.42578125" style="56" customWidth="1"/>
    <col min="517" max="521" width="8.85546875" style="56"/>
    <col min="522" max="522" width="7.140625" style="56" customWidth="1"/>
    <col min="523" max="766" width="8.85546875" style="56"/>
    <col min="767" max="767" width="7.140625" style="56" customWidth="1"/>
    <col min="768" max="768" width="39.42578125" style="56" customWidth="1"/>
    <col min="769" max="769" width="8.5703125" style="56" customWidth="1"/>
    <col min="770" max="770" width="11.140625" style="56" customWidth="1"/>
    <col min="771" max="771" width="11.28515625" style="56" customWidth="1"/>
    <col min="772" max="772" width="12.42578125" style="56" customWidth="1"/>
    <col min="773" max="777" width="8.85546875" style="56"/>
    <col min="778" max="778" width="7.140625" style="56" customWidth="1"/>
    <col min="779" max="1022" width="8.85546875" style="56"/>
    <col min="1023" max="1023" width="7.140625" style="56" customWidth="1"/>
    <col min="1024" max="1024" width="39.42578125" style="56" customWidth="1"/>
    <col min="1025" max="1025" width="8.5703125" style="56" customWidth="1"/>
    <col min="1026" max="1026" width="11.140625" style="56" customWidth="1"/>
    <col min="1027" max="1027" width="11.28515625" style="56" customWidth="1"/>
    <col min="1028" max="1028" width="12.42578125" style="56" customWidth="1"/>
    <col min="1029" max="1033" width="8.85546875" style="56"/>
    <col min="1034" max="1034" width="7.140625" style="56" customWidth="1"/>
    <col min="1035" max="1278" width="8.85546875" style="56"/>
    <col min="1279" max="1279" width="7.140625" style="56" customWidth="1"/>
    <col min="1280" max="1280" width="39.42578125" style="56" customWidth="1"/>
    <col min="1281" max="1281" width="8.5703125" style="56" customWidth="1"/>
    <col min="1282" max="1282" width="11.140625" style="56" customWidth="1"/>
    <col min="1283" max="1283" width="11.28515625" style="56" customWidth="1"/>
    <col min="1284" max="1284" width="12.42578125" style="56" customWidth="1"/>
    <col min="1285" max="1289" width="8.85546875" style="56"/>
    <col min="1290" max="1290" width="7.140625" style="56" customWidth="1"/>
    <col min="1291" max="1534" width="8.85546875" style="56"/>
    <col min="1535" max="1535" width="7.140625" style="56" customWidth="1"/>
    <col min="1536" max="1536" width="39.42578125" style="56" customWidth="1"/>
    <col min="1537" max="1537" width="8.5703125" style="56" customWidth="1"/>
    <col min="1538" max="1538" width="11.140625" style="56" customWidth="1"/>
    <col min="1539" max="1539" width="11.28515625" style="56" customWidth="1"/>
    <col min="1540" max="1540" width="12.42578125" style="56" customWidth="1"/>
    <col min="1541" max="1545" width="8.85546875" style="56"/>
    <col min="1546" max="1546" width="7.140625" style="56" customWidth="1"/>
    <col min="1547" max="1790" width="8.85546875" style="56"/>
    <col min="1791" max="1791" width="7.140625" style="56" customWidth="1"/>
    <col min="1792" max="1792" width="39.42578125" style="56" customWidth="1"/>
    <col min="1793" max="1793" width="8.5703125" style="56" customWidth="1"/>
    <col min="1794" max="1794" width="11.140625" style="56" customWidth="1"/>
    <col min="1795" max="1795" width="11.28515625" style="56" customWidth="1"/>
    <col min="1796" max="1796" width="12.42578125" style="56" customWidth="1"/>
    <col min="1797" max="1801" width="8.85546875" style="56"/>
    <col min="1802" max="1802" width="7.140625" style="56" customWidth="1"/>
    <col min="1803" max="2046" width="8.85546875" style="56"/>
    <col min="2047" max="2047" width="7.140625" style="56" customWidth="1"/>
    <col min="2048" max="2048" width="39.42578125" style="56" customWidth="1"/>
    <col min="2049" max="2049" width="8.5703125" style="56" customWidth="1"/>
    <col min="2050" max="2050" width="11.140625" style="56" customWidth="1"/>
    <col min="2051" max="2051" width="11.28515625" style="56" customWidth="1"/>
    <col min="2052" max="2052" width="12.42578125" style="56" customWidth="1"/>
    <col min="2053" max="2057" width="8.85546875" style="56"/>
    <col min="2058" max="2058" width="7.140625" style="56" customWidth="1"/>
    <col min="2059" max="2302" width="8.85546875" style="56"/>
    <col min="2303" max="2303" width="7.140625" style="56" customWidth="1"/>
    <col min="2304" max="2304" width="39.42578125" style="56" customWidth="1"/>
    <col min="2305" max="2305" width="8.5703125" style="56" customWidth="1"/>
    <col min="2306" max="2306" width="11.140625" style="56" customWidth="1"/>
    <col min="2307" max="2307" width="11.28515625" style="56" customWidth="1"/>
    <col min="2308" max="2308" width="12.42578125" style="56" customWidth="1"/>
    <col min="2309" max="2313" width="8.85546875" style="56"/>
    <col min="2314" max="2314" width="7.140625" style="56" customWidth="1"/>
    <col min="2315" max="2558" width="8.85546875" style="56"/>
    <col min="2559" max="2559" width="7.140625" style="56" customWidth="1"/>
    <col min="2560" max="2560" width="39.42578125" style="56" customWidth="1"/>
    <col min="2561" max="2561" width="8.5703125" style="56" customWidth="1"/>
    <col min="2562" max="2562" width="11.140625" style="56" customWidth="1"/>
    <col min="2563" max="2563" width="11.28515625" style="56" customWidth="1"/>
    <col min="2564" max="2564" width="12.42578125" style="56" customWidth="1"/>
    <col min="2565" max="2569" width="8.85546875" style="56"/>
    <col min="2570" max="2570" width="7.140625" style="56" customWidth="1"/>
    <col min="2571" max="2814" width="8.85546875" style="56"/>
    <col min="2815" max="2815" width="7.140625" style="56" customWidth="1"/>
    <col min="2816" max="2816" width="39.42578125" style="56" customWidth="1"/>
    <col min="2817" max="2817" width="8.5703125" style="56" customWidth="1"/>
    <col min="2818" max="2818" width="11.140625" style="56" customWidth="1"/>
    <col min="2819" max="2819" width="11.28515625" style="56" customWidth="1"/>
    <col min="2820" max="2820" width="12.42578125" style="56" customWidth="1"/>
    <col min="2821" max="2825" width="8.85546875" style="56"/>
    <col min="2826" max="2826" width="7.140625" style="56" customWidth="1"/>
    <col min="2827" max="3070" width="8.85546875" style="56"/>
    <col min="3071" max="3071" width="7.140625" style="56" customWidth="1"/>
    <col min="3072" max="3072" width="39.42578125" style="56" customWidth="1"/>
    <col min="3073" max="3073" width="8.5703125" style="56" customWidth="1"/>
    <col min="3074" max="3074" width="11.140625" style="56" customWidth="1"/>
    <col min="3075" max="3075" width="11.28515625" style="56" customWidth="1"/>
    <col min="3076" max="3076" width="12.42578125" style="56" customWidth="1"/>
    <col min="3077" max="3081" width="8.85546875" style="56"/>
    <col min="3082" max="3082" width="7.140625" style="56" customWidth="1"/>
    <col min="3083" max="3326" width="8.85546875" style="56"/>
    <col min="3327" max="3327" width="7.140625" style="56" customWidth="1"/>
    <col min="3328" max="3328" width="39.42578125" style="56" customWidth="1"/>
    <col min="3329" max="3329" width="8.5703125" style="56" customWidth="1"/>
    <col min="3330" max="3330" width="11.140625" style="56" customWidth="1"/>
    <col min="3331" max="3331" width="11.28515625" style="56" customWidth="1"/>
    <col min="3332" max="3332" width="12.42578125" style="56" customWidth="1"/>
    <col min="3333" max="3337" width="8.85546875" style="56"/>
    <col min="3338" max="3338" width="7.140625" style="56" customWidth="1"/>
    <col min="3339" max="3582" width="8.85546875" style="56"/>
    <col min="3583" max="3583" width="7.140625" style="56" customWidth="1"/>
    <col min="3584" max="3584" width="39.42578125" style="56" customWidth="1"/>
    <col min="3585" max="3585" width="8.5703125" style="56" customWidth="1"/>
    <col min="3586" max="3586" width="11.140625" style="56" customWidth="1"/>
    <col min="3587" max="3587" width="11.28515625" style="56" customWidth="1"/>
    <col min="3588" max="3588" width="12.42578125" style="56" customWidth="1"/>
    <col min="3589" max="3593" width="8.85546875" style="56"/>
    <col min="3594" max="3594" width="7.140625" style="56" customWidth="1"/>
    <col min="3595" max="3838" width="8.85546875" style="56"/>
    <col min="3839" max="3839" width="7.140625" style="56" customWidth="1"/>
    <col min="3840" max="3840" width="39.42578125" style="56" customWidth="1"/>
    <col min="3841" max="3841" width="8.5703125" style="56" customWidth="1"/>
    <col min="3842" max="3842" width="11.140625" style="56" customWidth="1"/>
    <col min="3843" max="3843" width="11.28515625" style="56" customWidth="1"/>
    <col min="3844" max="3844" width="12.42578125" style="56" customWidth="1"/>
    <col min="3845" max="3849" width="8.85546875" style="56"/>
    <col min="3850" max="3850" width="7.140625" style="56" customWidth="1"/>
    <col min="3851" max="4094" width="8.85546875" style="56"/>
    <col min="4095" max="4095" width="7.140625" style="56" customWidth="1"/>
    <col min="4096" max="4096" width="39.42578125" style="56" customWidth="1"/>
    <col min="4097" max="4097" width="8.5703125" style="56" customWidth="1"/>
    <col min="4098" max="4098" width="11.140625" style="56" customWidth="1"/>
    <col min="4099" max="4099" width="11.28515625" style="56" customWidth="1"/>
    <col min="4100" max="4100" width="12.42578125" style="56" customWidth="1"/>
    <col min="4101" max="4105" width="8.85546875" style="56"/>
    <col min="4106" max="4106" width="7.140625" style="56" customWidth="1"/>
    <col min="4107" max="4350" width="8.85546875" style="56"/>
    <col min="4351" max="4351" width="7.140625" style="56" customWidth="1"/>
    <col min="4352" max="4352" width="39.42578125" style="56" customWidth="1"/>
    <col min="4353" max="4353" width="8.5703125" style="56" customWidth="1"/>
    <col min="4354" max="4354" width="11.140625" style="56" customWidth="1"/>
    <col min="4355" max="4355" width="11.28515625" style="56" customWidth="1"/>
    <col min="4356" max="4356" width="12.42578125" style="56" customWidth="1"/>
    <col min="4357" max="4361" width="8.85546875" style="56"/>
    <col min="4362" max="4362" width="7.140625" style="56" customWidth="1"/>
    <col min="4363" max="4606" width="8.85546875" style="56"/>
    <col min="4607" max="4607" width="7.140625" style="56" customWidth="1"/>
    <col min="4608" max="4608" width="39.42578125" style="56" customWidth="1"/>
    <col min="4609" max="4609" width="8.5703125" style="56" customWidth="1"/>
    <col min="4610" max="4610" width="11.140625" style="56" customWidth="1"/>
    <col min="4611" max="4611" width="11.28515625" style="56" customWidth="1"/>
    <col min="4612" max="4612" width="12.42578125" style="56" customWidth="1"/>
    <col min="4613" max="4617" width="8.85546875" style="56"/>
    <col min="4618" max="4618" width="7.140625" style="56" customWidth="1"/>
    <col min="4619" max="4862" width="8.85546875" style="56"/>
    <col min="4863" max="4863" width="7.140625" style="56" customWidth="1"/>
    <col min="4864" max="4864" width="39.42578125" style="56" customWidth="1"/>
    <col min="4865" max="4865" width="8.5703125" style="56" customWidth="1"/>
    <col min="4866" max="4866" width="11.140625" style="56" customWidth="1"/>
    <col min="4867" max="4867" width="11.28515625" style="56" customWidth="1"/>
    <col min="4868" max="4868" width="12.42578125" style="56" customWidth="1"/>
    <col min="4869" max="4873" width="8.85546875" style="56"/>
    <col min="4874" max="4874" width="7.140625" style="56" customWidth="1"/>
    <col min="4875" max="5118" width="8.85546875" style="56"/>
    <col min="5119" max="5119" width="7.140625" style="56" customWidth="1"/>
    <col min="5120" max="5120" width="39.42578125" style="56" customWidth="1"/>
    <col min="5121" max="5121" width="8.5703125" style="56" customWidth="1"/>
    <col min="5122" max="5122" width="11.140625" style="56" customWidth="1"/>
    <col min="5123" max="5123" width="11.28515625" style="56" customWidth="1"/>
    <col min="5124" max="5124" width="12.42578125" style="56" customWidth="1"/>
    <col min="5125" max="5129" width="8.85546875" style="56"/>
    <col min="5130" max="5130" width="7.140625" style="56" customWidth="1"/>
    <col min="5131" max="5374" width="8.85546875" style="56"/>
    <col min="5375" max="5375" width="7.140625" style="56" customWidth="1"/>
    <col min="5376" max="5376" width="39.42578125" style="56" customWidth="1"/>
    <col min="5377" max="5377" width="8.5703125" style="56" customWidth="1"/>
    <col min="5378" max="5378" width="11.140625" style="56" customWidth="1"/>
    <col min="5379" max="5379" width="11.28515625" style="56" customWidth="1"/>
    <col min="5380" max="5380" width="12.42578125" style="56" customWidth="1"/>
    <col min="5381" max="5385" width="8.85546875" style="56"/>
    <col min="5386" max="5386" width="7.140625" style="56" customWidth="1"/>
    <col min="5387" max="5630" width="8.85546875" style="56"/>
    <col min="5631" max="5631" width="7.140625" style="56" customWidth="1"/>
    <col min="5632" max="5632" width="39.42578125" style="56" customWidth="1"/>
    <col min="5633" max="5633" width="8.5703125" style="56" customWidth="1"/>
    <col min="5634" max="5634" width="11.140625" style="56" customWidth="1"/>
    <col min="5635" max="5635" width="11.28515625" style="56" customWidth="1"/>
    <col min="5636" max="5636" width="12.42578125" style="56" customWidth="1"/>
    <col min="5637" max="5641" width="8.85546875" style="56"/>
    <col min="5642" max="5642" width="7.140625" style="56" customWidth="1"/>
    <col min="5643" max="5886" width="8.85546875" style="56"/>
    <col min="5887" max="5887" width="7.140625" style="56" customWidth="1"/>
    <col min="5888" max="5888" width="39.42578125" style="56" customWidth="1"/>
    <col min="5889" max="5889" width="8.5703125" style="56" customWidth="1"/>
    <col min="5890" max="5890" width="11.140625" style="56" customWidth="1"/>
    <col min="5891" max="5891" width="11.28515625" style="56" customWidth="1"/>
    <col min="5892" max="5892" width="12.42578125" style="56" customWidth="1"/>
    <col min="5893" max="5897" width="8.85546875" style="56"/>
    <col min="5898" max="5898" width="7.140625" style="56" customWidth="1"/>
    <col min="5899" max="6142" width="8.85546875" style="56"/>
    <col min="6143" max="6143" width="7.140625" style="56" customWidth="1"/>
    <col min="6144" max="6144" width="39.42578125" style="56" customWidth="1"/>
    <col min="6145" max="6145" width="8.5703125" style="56" customWidth="1"/>
    <col min="6146" max="6146" width="11.140625" style="56" customWidth="1"/>
    <col min="6147" max="6147" width="11.28515625" style="56" customWidth="1"/>
    <col min="6148" max="6148" width="12.42578125" style="56" customWidth="1"/>
    <col min="6149" max="6153" width="8.85546875" style="56"/>
    <col min="6154" max="6154" width="7.140625" style="56" customWidth="1"/>
    <col min="6155" max="6398" width="8.85546875" style="56"/>
    <col min="6399" max="6399" width="7.140625" style="56" customWidth="1"/>
    <col min="6400" max="6400" width="39.42578125" style="56" customWidth="1"/>
    <col min="6401" max="6401" width="8.5703125" style="56" customWidth="1"/>
    <col min="6402" max="6402" width="11.140625" style="56" customWidth="1"/>
    <col min="6403" max="6403" width="11.28515625" style="56" customWidth="1"/>
    <col min="6404" max="6404" width="12.42578125" style="56" customWidth="1"/>
    <col min="6405" max="6409" width="8.85546875" style="56"/>
    <col min="6410" max="6410" width="7.140625" style="56" customWidth="1"/>
    <col min="6411" max="6654" width="8.85546875" style="56"/>
    <col min="6655" max="6655" width="7.140625" style="56" customWidth="1"/>
    <col min="6656" max="6656" width="39.42578125" style="56" customWidth="1"/>
    <col min="6657" max="6657" width="8.5703125" style="56" customWidth="1"/>
    <col min="6658" max="6658" width="11.140625" style="56" customWidth="1"/>
    <col min="6659" max="6659" width="11.28515625" style="56" customWidth="1"/>
    <col min="6660" max="6660" width="12.42578125" style="56" customWidth="1"/>
    <col min="6661" max="6665" width="8.85546875" style="56"/>
    <col min="6666" max="6666" width="7.140625" style="56" customWidth="1"/>
    <col min="6667" max="6910" width="8.85546875" style="56"/>
    <col min="6911" max="6911" width="7.140625" style="56" customWidth="1"/>
    <col min="6912" max="6912" width="39.42578125" style="56" customWidth="1"/>
    <col min="6913" max="6913" width="8.5703125" style="56" customWidth="1"/>
    <col min="6914" max="6914" width="11.140625" style="56" customWidth="1"/>
    <col min="6915" max="6915" width="11.28515625" style="56" customWidth="1"/>
    <col min="6916" max="6916" width="12.42578125" style="56" customWidth="1"/>
    <col min="6917" max="6921" width="8.85546875" style="56"/>
    <col min="6922" max="6922" width="7.140625" style="56" customWidth="1"/>
    <col min="6923" max="7166" width="8.85546875" style="56"/>
    <col min="7167" max="7167" width="7.140625" style="56" customWidth="1"/>
    <col min="7168" max="7168" width="39.42578125" style="56" customWidth="1"/>
    <col min="7169" max="7169" width="8.5703125" style="56" customWidth="1"/>
    <col min="7170" max="7170" width="11.140625" style="56" customWidth="1"/>
    <col min="7171" max="7171" width="11.28515625" style="56" customWidth="1"/>
    <col min="7172" max="7172" width="12.42578125" style="56" customWidth="1"/>
    <col min="7173" max="7177" width="8.85546875" style="56"/>
    <col min="7178" max="7178" width="7.140625" style="56" customWidth="1"/>
    <col min="7179" max="7422" width="8.85546875" style="56"/>
    <col min="7423" max="7423" width="7.140625" style="56" customWidth="1"/>
    <col min="7424" max="7424" width="39.42578125" style="56" customWidth="1"/>
    <col min="7425" max="7425" width="8.5703125" style="56" customWidth="1"/>
    <col min="7426" max="7426" width="11.140625" style="56" customWidth="1"/>
    <col min="7427" max="7427" width="11.28515625" style="56" customWidth="1"/>
    <col min="7428" max="7428" width="12.42578125" style="56" customWidth="1"/>
    <col min="7429" max="7433" width="8.85546875" style="56"/>
    <col min="7434" max="7434" width="7.140625" style="56" customWidth="1"/>
    <col min="7435" max="7678" width="8.85546875" style="56"/>
    <col min="7679" max="7679" width="7.140625" style="56" customWidth="1"/>
    <col min="7680" max="7680" width="39.42578125" style="56" customWidth="1"/>
    <col min="7681" max="7681" width="8.5703125" style="56" customWidth="1"/>
    <col min="7682" max="7682" width="11.140625" style="56" customWidth="1"/>
    <col min="7683" max="7683" width="11.28515625" style="56" customWidth="1"/>
    <col min="7684" max="7684" width="12.42578125" style="56" customWidth="1"/>
    <col min="7685" max="7689" width="8.85546875" style="56"/>
    <col min="7690" max="7690" width="7.140625" style="56" customWidth="1"/>
    <col min="7691" max="7934" width="8.85546875" style="56"/>
    <col min="7935" max="7935" width="7.140625" style="56" customWidth="1"/>
    <col min="7936" max="7936" width="39.42578125" style="56" customWidth="1"/>
    <col min="7937" max="7937" width="8.5703125" style="56" customWidth="1"/>
    <col min="7938" max="7938" width="11.140625" style="56" customWidth="1"/>
    <col min="7939" max="7939" width="11.28515625" style="56" customWidth="1"/>
    <col min="7940" max="7940" width="12.42578125" style="56" customWidth="1"/>
    <col min="7941" max="7945" width="8.85546875" style="56"/>
    <col min="7946" max="7946" width="7.140625" style="56" customWidth="1"/>
    <col min="7947" max="8190" width="8.85546875" style="56"/>
    <col min="8191" max="8191" width="7.140625" style="56" customWidth="1"/>
    <col min="8192" max="8192" width="39.42578125" style="56" customWidth="1"/>
    <col min="8193" max="8193" width="8.5703125" style="56" customWidth="1"/>
    <col min="8194" max="8194" width="11.140625" style="56" customWidth="1"/>
    <col min="8195" max="8195" width="11.28515625" style="56" customWidth="1"/>
    <col min="8196" max="8196" width="12.42578125" style="56" customWidth="1"/>
    <col min="8197" max="8201" width="8.85546875" style="56"/>
    <col min="8202" max="8202" width="7.140625" style="56" customWidth="1"/>
    <col min="8203" max="8446" width="8.85546875" style="56"/>
    <col min="8447" max="8447" width="7.140625" style="56" customWidth="1"/>
    <col min="8448" max="8448" width="39.42578125" style="56" customWidth="1"/>
    <col min="8449" max="8449" width="8.5703125" style="56" customWidth="1"/>
    <col min="8450" max="8450" width="11.140625" style="56" customWidth="1"/>
    <col min="8451" max="8451" width="11.28515625" style="56" customWidth="1"/>
    <col min="8452" max="8452" width="12.42578125" style="56" customWidth="1"/>
    <col min="8453" max="8457" width="8.85546875" style="56"/>
    <col min="8458" max="8458" width="7.140625" style="56" customWidth="1"/>
    <col min="8459" max="8702" width="8.85546875" style="56"/>
    <col min="8703" max="8703" width="7.140625" style="56" customWidth="1"/>
    <col min="8704" max="8704" width="39.42578125" style="56" customWidth="1"/>
    <col min="8705" max="8705" width="8.5703125" style="56" customWidth="1"/>
    <col min="8706" max="8706" width="11.140625" style="56" customWidth="1"/>
    <col min="8707" max="8707" width="11.28515625" style="56" customWidth="1"/>
    <col min="8708" max="8708" width="12.42578125" style="56" customWidth="1"/>
    <col min="8709" max="8713" width="8.85546875" style="56"/>
    <col min="8714" max="8714" width="7.140625" style="56" customWidth="1"/>
    <col min="8715" max="8958" width="8.85546875" style="56"/>
    <col min="8959" max="8959" width="7.140625" style="56" customWidth="1"/>
    <col min="8960" max="8960" width="39.42578125" style="56" customWidth="1"/>
    <col min="8961" max="8961" width="8.5703125" style="56" customWidth="1"/>
    <col min="8962" max="8962" width="11.140625" style="56" customWidth="1"/>
    <col min="8963" max="8963" width="11.28515625" style="56" customWidth="1"/>
    <col min="8964" max="8964" width="12.42578125" style="56" customWidth="1"/>
    <col min="8965" max="8969" width="8.85546875" style="56"/>
    <col min="8970" max="8970" width="7.140625" style="56" customWidth="1"/>
    <col min="8971" max="9214" width="8.85546875" style="56"/>
    <col min="9215" max="9215" width="7.140625" style="56" customWidth="1"/>
    <col min="9216" max="9216" width="39.42578125" style="56" customWidth="1"/>
    <col min="9217" max="9217" width="8.5703125" style="56" customWidth="1"/>
    <col min="9218" max="9218" width="11.140625" style="56" customWidth="1"/>
    <col min="9219" max="9219" width="11.28515625" style="56" customWidth="1"/>
    <col min="9220" max="9220" width="12.42578125" style="56" customWidth="1"/>
    <col min="9221" max="9225" width="8.85546875" style="56"/>
    <col min="9226" max="9226" width="7.140625" style="56" customWidth="1"/>
    <col min="9227" max="9470" width="8.85546875" style="56"/>
    <col min="9471" max="9471" width="7.140625" style="56" customWidth="1"/>
    <col min="9472" max="9472" width="39.42578125" style="56" customWidth="1"/>
    <col min="9473" max="9473" width="8.5703125" style="56" customWidth="1"/>
    <col min="9474" max="9474" width="11.140625" style="56" customWidth="1"/>
    <col min="9475" max="9475" width="11.28515625" style="56" customWidth="1"/>
    <col min="9476" max="9476" width="12.42578125" style="56" customWidth="1"/>
    <col min="9477" max="9481" width="8.85546875" style="56"/>
    <col min="9482" max="9482" width="7.140625" style="56" customWidth="1"/>
    <col min="9483" max="9726" width="8.85546875" style="56"/>
    <col min="9727" max="9727" width="7.140625" style="56" customWidth="1"/>
    <col min="9728" max="9728" width="39.42578125" style="56" customWidth="1"/>
    <col min="9729" max="9729" width="8.5703125" style="56" customWidth="1"/>
    <col min="9730" max="9730" width="11.140625" style="56" customWidth="1"/>
    <col min="9731" max="9731" width="11.28515625" style="56" customWidth="1"/>
    <col min="9732" max="9732" width="12.42578125" style="56" customWidth="1"/>
    <col min="9733" max="9737" width="8.85546875" style="56"/>
    <col min="9738" max="9738" width="7.140625" style="56" customWidth="1"/>
    <col min="9739" max="9982" width="8.85546875" style="56"/>
    <col min="9983" max="9983" width="7.140625" style="56" customWidth="1"/>
    <col min="9984" max="9984" width="39.42578125" style="56" customWidth="1"/>
    <col min="9985" max="9985" width="8.5703125" style="56" customWidth="1"/>
    <col min="9986" max="9986" width="11.140625" style="56" customWidth="1"/>
    <col min="9987" max="9987" width="11.28515625" style="56" customWidth="1"/>
    <col min="9988" max="9988" width="12.42578125" style="56" customWidth="1"/>
    <col min="9989" max="9993" width="8.85546875" style="56"/>
    <col min="9994" max="9994" width="7.140625" style="56" customWidth="1"/>
    <col min="9995" max="10238" width="8.85546875" style="56"/>
    <col min="10239" max="10239" width="7.140625" style="56" customWidth="1"/>
    <col min="10240" max="10240" width="39.42578125" style="56" customWidth="1"/>
    <col min="10241" max="10241" width="8.5703125" style="56" customWidth="1"/>
    <col min="10242" max="10242" width="11.140625" style="56" customWidth="1"/>
    <col min="10243" max="10243" width="11.28515625" style="56" customWidth="1"/>
    <col min="10244" max="10244" width="12.42578125" style="56" customWidth="1"/>
    <col min="10245" max="10249" width="8.85546875" style="56"/>
    <col min="10250" max="10250" width="7.140625" style="56" customWidth="1"/>
    <col min="10251" max="10494" width="8.85546875" style="56"/>
    <col min="10495" max="10495" width="7.140625" style="56" customWidth="1"/>
    <col min="10496" max="10496" width="39.42578125" style="56" customWidth="1"/>
    <col min="10497" max="10497" width="8.5703125" style="56" customWidth="1"/>
    <col min="10498" max="10498" width="11.140625" style="56" customWidth="1"/>
    <col min="10499" max="10499" width="11.28515625" style="56" customWidth="1"/>
    <col min="10500" max="10500" width="12.42578125" style="56" customWidth="1"/>
    <col min="10501" max="10505" width="8.85546875" style="56"/>
    <col min="10506" max="10506" width="7.140625" style="56" customWidth="1"/>
    <col min="10507" max="10750" width="8.85546875" style="56"/>
    <col min="10751" max="10751" width="7.140625" style="56" customWidth="1"/>
    <col min="10752" max="10752" width="39.42578125" style="56" customWidth="1"/>
    <col min="10753" max="10753" width="8.5703125" style="56" customWidth="1"/>
    <col min="10754" max="10754" width="11.140625" style="56" customWidth="1"/>
    <col min="10755" max="10755" width="11.28515625" style="56" customWidth="1"/>
    <col min="10756" max="10756" width="12.42578125" style="56" customWidth="1"/>
    <col min="10757" max="10761" width="8.85546875" style="56"/>
    <col min="10762" max="10762" width="7.140625" style="56" customWidth="1"/>
    <col min="10763" max="11006" width="8.85546875" style="56"/>
    <col min="11007" max="11007" width="7.140625" style="56" customWidth="1"/>
    <col min="11008" max="11008" width="39.42578125" style="56" customWidth="1"/>
    <col min="11009" max="11009" width="8.5703125" style="56" customWidth="1"/>
    <col min="11010" max="11010" width="11.140625" style="56" customWidth="1"/>
    <col min="11011" max="11011" width="11.28515625" style="56" customWidth="1"/>
    <col min="11012" max="11012" width="12.42578125" style="56" customWidth="1"/>
    <col min="11013" max="11017" width="8.85546875" style="56"/>
    <col min="11018" max="11018" width="7.140625" style="56" customWidth="1"/>
    <col min="11019" max="11262" width="8.85546875" style="56"/>
    <col min="11263" max="11263" width="7.140625" style="56" customWidth="1"/>
    <col min="11264" max="11264" width="39.42578125" style="56" customWidth="1"/>
    <col min="11265" max="11265" width="8.5703125" style="56" customWidth="1"/>
    <col min="11266" max="11266" width="11.140625" style="56" customWidth="1"/>
    <col min="11267" max="11267" width="11.28515625" style="56" customWidth="1"/>
    <col min="11268" max="11268" width="12.42578125" style="56" customWidth="1"/>
    <col min="11269" max="11273" width="8.85546875" style="56"/>
    <col min="11274" max="11274" width="7.140625" style="56" customWidth="1"/>
    <col min="11275" max="11518" width="8.85546875" style="56"/>
    <col min="11519" max="11519" width="7.140625" style="56" customWidth="1"/>
    <col min="11520" max="11520" width="39.42578125" style="56" customWidth="1"/>
    <col min="11521" max="11521" width="8.5703125" style="56" customWidth="1"/>
    <col min="11522" max="11522" width="11.140625" style="56" customWidth="1"/>
    <col min="11523" max="11523" width="11.28515625" style="56" customWidth="1"/>
    <col min="11524" max="11524" width="12.42578125" style="56" customWidth="1"/>
    <col min="11525" max="11529" width="8.85546875" style="56"/>
    <col min="11530" max="11530" width="7.140625" style="56" customWidth="1"/>
    <col min="11531" max="11774" width="8.85546875" style="56"/>
    <col min="11775" max="11775" width="7.140625" style="56" customWidth="1"/>
    <col min="11776" max="11776" width="39.42578125" style="56" customWidth="1"/>
    <col min="11777" max="11777" width="8.5703125" style="56" customWidth="1"/>
    <col min="11778" max="11778" width="11.140625" style="56" customWidth="1"/>
    <col min="11779" max="11779" width="11.28515625" style="56" customWidth="1"/>
    <col min="11780" max="11780" width="12.42578125" style="56" customWidth="1"/>
    <col min="11781" max="11785" width="8.85546875" style="56"/>
    <col min="11786" max="11786" width="7.140625" style="56" customWidth="1"/>
    <col min="11787" max="12030" width="8.85546875" style="56"/>
    <col min="12031" max="12031" width="7.140625" style="56" customWidth="1"/>
    <col min="12032" max="12032" width="39.42578125" style="56" customWidth="1"/>
    <col min="12033" max="12033" width="8.5703125" style="56" customWidth="1"/>
    <col min="12034" max="12034" width="11.140625" style="56" customWidth="1"/>
    <col min="12035" max="12035" width="11.28515625" style="56" customWidth="1"/>
    <col min="12036" max="12036" width="12.42578125" style="56" customWidth="1"/>
    <col min="12037" max="12041" width="8.85546875" style="56"/>
    <col min="12042" max="12042" width="7.140625" style="56" customWidth="1"/>
    <col min="12043" max="12286" width="8.85546875" style="56"/>
    <col min="12287" max="12287" width="7.140625" style="56" customWidth="1"/>
    <col min="12288" max="12288" width="39.42578125" style="56" customWidth="1"/>
    <col min="12289" max="12289" width="8.5703125" style="56" customWidth="1"/>
    <col min="12290" max="12290" width="11.140625" style="56" customWidth="1"/>
    <col min="12291" max="12291" width="11.28515625" style="56" customWidth="1"/>
    <col min="12292" max="12292" width="12.42578125" style="56" customWidth="1"/>
    <col min="12293" max="12297" width="8.85546875" style="56"/>
    <col min="12298" max="12298" width="7.140625" style="56" customWidth="1"/>
    <col min="12299" max="12542" width="8.85546875" style="56"/>
    <col min="12543" max="12543" width="7.140625" style="56" customWidth="1"/>
    <col min="12544" max="12544" width="39.42578125" style="56" customWidth="1"/>
    <col min="12545" max="12545" width="8.5703125" style="56" customWidth="1"/>
    <col min="12546" max="12546" width="11.140625" style="56" customWidth="1"/>
    <col min="12547" max="12547" width="11.28515625" style="56" customWidth="1"/>
    <col min="12548" max="12548" width="12.42578125" style="56" customWidth="1"/>
    <col min="12549" max="12553" width="8.85546875" style="56"/>
    <col min="12554" max="12554" width="7.140625" style="56" customWidth="1"/>
    <col min="12555" max="12798" width="8.85546875" style="56"/>
    <col min="12799" max="12799" width="7.140625" style="56" customWidth="1"/>
    <col min="12800" max="12800" width="39.42578125" style="56" customWidth="1"/>
    <col min="12801" max="12801" width="8.5703125" style="56" customWidth="1"/>
    <col min="12802" max="12802" width="11.140625" style="56" customWidth="1"/>
    <col min="12803" max="12803" width="11.28515625" style="56" customWidth="1"/>
    <col min="12804" max="12804" width="12.42578125" style="56" customWidth="1"/>
    <col min="12805" max="12809" width="8.85546875" style="56"/>
    <col min="12810" max="12810" width="7.140625" style="56" customWidth="1"/>
    <col min="12811" max="13054" width="8.85546875" style="56"/>
    <col min="13055" max="13055" width="7.140625" style="56" customWidth="1"/>
    <col min="13056" max="13056" width="39.42578125" style="56" customWidth="1"/>
    <col min="13057" max="13057" width="8.5703125" style="56" customWidth="1"/>
    <col min="13058" max="13058" width="11.140625" style="56" customWidth="1"/>
    <col min="13059" max="13059" width="11.28515625" style="56" customWidth="1"/>
    <col min="13060" max="13060" width="12.42578125" style="56" customWidth="1"/>
    <col min="13061" max="13065" width="8.85546875" style="56"/>
    <col min="13066" max="13066" width="7.140625" style="56" customWidth="1"/>
    <col min="13067" max="13310" width="8.85546875" style="56"/>
    <col min="13311" max="13311" width="7.140625" style="56" customWidth="1"/>
    <col min="13312" max="13312" width="39.42578125" style="56" customWidth="1"/>
    <col min="13313" max="13313" width="8.5703125" style="56" customWidth="1"/>
    <col min="13314" max="13314" width="11.140625" style="56" customWidth="1"/>
    <col min="13315" max="13315" width="11.28515625" style="56" customWidth="1"/>
    <col min="13316" max="13316" width="12.42578125" style="56" customWidth="1"/>
    <col min="13317" max="13321" width="8.85546875" style="56"/>
    <col min="13322" max="13322" width="7.140625" style="56" customWidth="1"/>
    <col min="13323" max="13566" width="8.85546875" style="56"/>
    <col min="13567" max="13567" width="7.140625" style="56" customWidth="1"/>
    <col min="13568" max="13568" width="39.42578125" style="56" customWidth="1"/>
    <col min="13569" max="13569" width="8.5703125" style="56" customWidth="1"/>
    <col min="13570" max="13570" width="11.140625" style="56" customWidth="1"/>
    <col min="13571" max="13571" width="11.28515625" style="56" customWidth="1"/>
    <col min="13572" max="13572" width="12.42578125" style="56" customWidth="1"/>
    <col min="13573" max="13577" width="8.85546875" style="56"/>
    <col min="13578" max="13578" width="7.140625" style="56" customWidth="1"/>
    <col min="13579" max="13822" width="8.85546875" style="56"/>
    <col min="13823" max="13823" width="7.140625" style="56" customWidth="1"/>
    <col min="13824" max="13824" width="39.42578125" style="56" customWidth="1"/>
    <col min="13825" max="13825" width="8.5703125" style="56" customWidth="1"/>
    <col min="13826" max="13826" width="11.140625" style="56" customWidth="1"/>
    <col min="13827" max="13827" width="11.28515625" style="56" customWidth="1"/>
    <col min="13828" max="13828" width="12.42578125" style="56" customWidth="1"/>
    <col min="13829" max="13833" width="8.85546875" style="56"/>
    <col min="13834" max="13834" width="7.140625" style="56" customWidth="1"/>
    <col min="13835" max="14078" width="8.85546875" style="56"/>
    <col min="14079" max="14079" width="7.140625" style="56" customWidth="1"/>
    <col min="14080" max="14080" width="39.42578125" style="56" customWidth="1"/>
    <col min="14081" max="14081" width="8.5703125" style="56" customWidth="1"/>
    <col min="14082" max="14082" width="11.140625" style="56" customWidth="1"/>
    <col min="14083" max="14083" width="11.28515625" style="56" customWidth="1"/>
    <col min="14084" max="14084" width="12.42578125" style="56" customWidth="1"/>
    <col min="14085" max="14089" width="8.85546875" style="56"/>
    <col min="14090" max="14090" width="7.140625" style="56" customWidth="1"/>
    <col min="14091" max="14334" width="8.85546875" style="56"/>
    <col min="14335" max="14335" width="7.140625" style="56" customWidth="1"/>
    <col min="14336" max="14336" width="39.42578125" style="56" customWidth="1"/>
    <col min="14337" max="14337" width="8.5703125" style="56" customWidth="1"/>
    <col min="14338" max="14338" width="11.140625" style="56" customWidth="1"/>
    <col min="14339" max="14339" width="11.28515625" style="56" customWidth="1"/>
    <col min="14340" max="14340" width="12.42578125" style="56" customWidth="1"/>
    <col min="14341" max="14345" width="8.85546875" style="56"/>
    <col min="14346" max="14346" width="7.140625" style="56" customWidth="1"/>
    <col min="14347" max="14590" width="8.85546875" style="56"/>
    <col min="14591" max="14591" width="7.140625" style="56" customWidth="1"/>
    <col min="14592" max="14592" width="39.42578125" style="56" customWidth="1"/>
    <col min="14593" max="14593" width="8.5703125" style="56" customWidth="1"/>
    <col min="14594" max="14594" width="11.140625" style="56" customWidth="1"/>
    <col min="14595" max="14595" width="11.28515625" style="56" customWidth="1"/>
    <col min="14596" max="14596" width="12.42578125" style="56" customWidth="1"/>
    <col min="14597" max="14601" width="8.85546875" style="56"/>
    <col min="14602" max="14602" width="7.140625" style="56" customWidth="1"/>
    <col min="14603" max="14846" width="8.85546875" style="56"/>
    <col min="14847" max="14847" width="7.140625" style="56" customWidth="1"/>
    <col min="14848" max="14848" width="39.42578125" style="56" customWidth="1"/>
    <col min="14849" max="14849" width="8.5703125" style="56" customWidth="1"/>
    <col min="14850" max="14850" width="11.140625" style="56" customWidth="1"/>
    <col min="14851" max="14851" width="11.28515625" style="56" customWidth="1"/>
    <col min="14852" max="14852" width="12.42578125" style="56" customWidth="1"/>
    <col min="14853" max="14857" width="8.85546875" style="56"/>
    <col min="14858" max="14858" width="7.140625" style="56" customWidth="1"/>
    <col min="14859" max="15102" width="8.85546875" style="56"/>
    <col min="15103" max="15103" width="7.140625" style="56" customWidth="1"/>
    <col min="15104" max="15104" width="39.42578125" style="56" customWidth="1"/>
    <col min="15105" max="15105" width="8.5703125" style="56" customWidth="1"/>
    <col min="15106" max="15106" width="11.140625" style="56" customWidth="1"/>
    <col min="15107" max="15107" width="11.28515625" style="56" customWidth="1"/>
    <col min="15108" max="15108" width="12.42578125" style="56" customWidth="1"/>
    <col min="15109" max="15113" width="8.85546875" style="56"/>
    <col min="15114" max="15114" width="7.140625" style="56" customWidth="1"/>
    <col min="15115" max="15358" width="8.85546875" style="56"/>
    <col min="15359" max="15359" width="7.140625" style="56" customWidth="1"/>
    <col min="15360" max="15360" width="39.42578125" style="56" customWidth="1"/>
    <col min="15361" max="15361" width="8.5703125" style="56" customWidth="1"/>
    <col min="15362" max="15362" width="11.140625" style="56" customWidth="1"/>
    <col min="15363" max="15363" width="11.28515625" style="56" customWidth="1"/>
    <col min="15364" max="15364" width="12.42578125" style="56" customWidth="1"/>
    <col min="15365" max="15369" width="8.85546875" style="56"/>
    <col min="15370" max="15370" width="7.140625" style="56" customWidth="1"/>
    <col min="15371" max="15614" width="8.85546875" style="56"/>
    <col min="15615" max="15615" width="7.140625" style="56" customWidth="1"/>
    <col min="15616" max="15616" width="39.42578125" style="56" customWidth="1"/>
    <col min="15617" max="15617" width="8.5703125" style="56" customWidth="1"/>
    <col min="15618" max="15618" width="11.140625" style="56" customWidth="1"/>
    <col min="15619" max="15619" width="11.28515625" style="56" customWidth="1"/>
    <col min="15620" max="15620" width="12.42578125" style="56" customWidth="1"/>
    <col min="15621" max="15625" width="8.85546875" style="56"/>
    <col min="15626" max="15626" width="7.140625" style="56" customWidth="1"/>
    <col min="15627" max="15870" width="8.85546875" style="56"/>
    <col min="15871" max="15871" width="7.140625" style="56" customWidth="1"/>
    <col min="15872" max="15872" width="39.42578125" style="56" customWidth="1"/>
    <col min="15873" max="15873" width="8.5703125" style="56" customWidth="1"/>
    <col min="15874" max="15874" width="11.140625" style="56" customWidth="1"/>
    <col min="15875" max="15875" width="11.28515625" style="56" customWidth="1"/>
    <col min="15876" max="15876" width="12.42578125" style="56" customWidth="1"/>
    <col min="15877" max="15881" width="8.85546875" style="56"/>
    <col min="15882" max="15882" width="7.140625" style="56" customWidth="1"/>
    <col min="15883" max="16126" width="8.85546875" style="56"/>
    <col min="16127" max="16127" width="7.140625" style="56" customWidth="1"/>
    <col min="16128" max="16128" width="39.42578125" style="56" customWidth="1"/>
    <col min="16129" max="16129" width="8.5703125" style="56" customWidth="1"/>
    <col min="16130" max="16130" width="11.140625" style="56" customWidth="1"/>
    <col min="16131" max="16131" width="11.28515625" style="56" customWidth="1"/>
    <col min="16132" max="16132" width="12.42578125" style="56" customWidth="1"/>
    <col min="16133" max="16137" width="8.85546875" style="56"/>
    <col min="16138" max="16138" width="7.140625" style="56" customWidth="1"/>
    <col min="16139" max="16384" width="8.85546875" style="56"/>
  </cols>
  <sheetData>
    <row r="1" spans="1:7">
      <c r="A1" s="67" t="s">
        <v>30</v>
      </c>
      <c r="B1" s="68" t="s">
        <v>31</v>
      </c>
      <c r="C1" s="37"/>
      <c r="D1" s="37"/>
      <c r="E1" s="37"/>
      <c r="F1" s="38"/>
    </row>
    <row r="2" spans="1:7">
      <c r="A2" s="67"/>
      <c r="B2" s="68"/>
      <c r="C2" s="37"/>
      <c r="D2" s="37"/>
      <c r="E2" s="37"/>
      <c r="F2" s="38"/>
    </row>
    <row r="3" spans="1:7" s="60" customFormat="1" ht="15">
      <c r="A3" s="162" t="s">
        <v>60</v>
      </c>
      <c r="B3" s="163"/>
      <c r="C3" s="163"/>
      <c r="D3" s="163"/>
      <c r="E3" s="163"/>
      <c r="F3" s="164"/>
      <c r="G3" s="59"/>
    </row>
    <row r="4" spans="1:7" s="62" customFormat="1" ht="26.25" customHeight="1">
      <c r="A4" s="150" t="s">
        <v>61</v>
      </c>
      <c r="B4" s="151"/>
      <c r="C4" s="151"/>
      <c r="D4" s="151"/>
      <c r="E4" s="151"/>
      <c r="F4" s="152"/>
      <c r="G4" s="61"/>
    </row>
    <row r="5" spans="1:7" s="62" customFormat="1" ht="27" customHeight="1">
      <c r="A5" s="167" t="s">
        <v>56</v>
      </c>
      <c r="B5" s="142"/>
      <c r="C5" s="142"/>
      <c r="D5" s="142"/>
      <c r="E5" s="142"/>
      <c r="F5" s="142"/>
      <c r="G5" s="61"/>
    </row>
    <row r="6" spans="1:7" s="62" customFormat="1" ht="40.9" customHeight="1">
      <c r="A6" s="167" t="s">
        <v>62</v>
      </c>
      <c r="B6" s="142"/>
      <c r="C6" s="142"/>
      <c r="D6" s="142"/>
      <c r="E6" s="142"/>
      <c r="F6" s="142"/>
      <c r="G6" s="61"/>
    </row>
    <row r="7" spans="1:7" s="62" customFormat="1" ht="27" customHeight="1">
      <c r="A7" s="167" t="s">
        <v>63</v>
      </c>
      <c r="B7" s="142"/>
      <c r="C7" s="142"/>
      <c r="D7" s="142"/>
      <c r="E7" s="142"/>
      <c r="F7" s="142"/>
      <c r="G7" s="61"/>
    </row>
    <row r="8" spans="1:7" s="62" customFormat="1" ht="16.149999999999999" customHeight="1">
      <c r="A8" s="167" t="s">
        <v>64</v>
      </c>
      <c r="B8" s="142"/>
      <c r="C8" s="142"/>
      <c r="D8" s="142"/>
      <c r="E8" s="142"/>
      <c r="F8" s="142"/>
      <c r="G8" s="61"/>
    </row>
    <row r="9" spans="1:7" s="62" customFormat="1" ht="13.5">
      <c r="A9" s="165" t="s">
        <v>58</v>
      </c>
      <c r="B9" s="160"/>
      <c r="C9" s="160"/>
      <c r="D9" s="160"/>
      <c r="E9" s="160"/>
      <c r="F9" s="160"/>
      <c r="G9" s="61"/>
    </row>
    <row r="10" spans="1:7" s="62" customFormat="1" ht="15.75" customHeight="1">
      <c r="A10" s="166" t="s">
        <v>65</v>
      </c>
      <c r="B10" s="154"/>
      <c r="C10" s="154"/>
      <c r="D10" s="154"/>
      <c r="E10" s="154"/>
      <c r="F10" s="154"/>
      <c r="G10" s="61"/>
    </row>
    <row r="11" spans="1:7">
      <c r="A11" s="69"/>
      <c r="B11" s="37"/>
      <c r="C11" s="37"/>
      <c r="D11" s="37"/>
      <c r="E11" s="37"/>
      <c r="F11" s="38"/>
    </row>
    <row r="12" spans="1:7" s="55" customFormat="1" ht="17.25" thickBot="1">
      <c r="A12" s="70"/>
      <c r="B12" s="71" t="s">
        <v>5</v>
      </c>
      <c r="C12" s="72" t="s">
        <v>6</v>
      </c>
      <c r="D12" s="72" t="s">
        <v>7</v>
      </c>
      <c r="E12" s="72" t="s">
        <v>8</v>
      </c>
      <c r="F12" s="73" t="s">
        <v>9</v>
      </c>
      <c r="G12" s="63"/>
    </row>
    <row r="13" spans="1:7" ht="17.25" thickTop="1"/>
    <row r="14" spans="1:7" s="65" customFormat="1" ht="51">
      <c r="A14" s="22" t="s">
        <v>92</v>
      </c>
      <c r="B14" s="1" t="s">
        <v>66</v>
      </c>
      <c r="C14" s="5" t="s">
        <v>67</v>
      </c>
      <c r="D14" s="6">
        <v>283</v>
      </c>
      <c r="E14" s="7">
        <v>0</v>
      </c>
      <c r="F14" s="8">
        <f>D14*E14</f>
        <v>0</v>
      </c>
      <c r="G14" s="58"/>
    </row>
    <row r="15" spans="1:7" s="65" customFormat="1">
      <c r="A15" s="22"/>
      <c r="B15" s="1"/>
      <c r="C15" s="5"/>
      <c r="D15" s="6"/>
      <c r="E15" s="7"/>
      <c r="F15" s="8"/>
      <c r="G15" s="58"/>
    </row>
    <row r="16" spans="1:7" s="65" customFormat="1" ht="63.75">
      <c r="A16" s="22" t="s">
        <v>93</v>
      </c>
      <c r="B16" s="1" t="s">
        <v>108</v>
      </c>
      <c r="C16" s="5" t="s">
        <v>21</v>
      </c>
      <c r="D16" s="6">
        <v>334</v>
      </c>
      <c r="E16" s="7">
        <v>0</v>
      </c>
      <c r="F16" s="8">
        <f t="shared" ref="F16:F40" si="0">D16*E16</f>
        <v>0</v>
      </c>
      <c r="G16" s="66"/>
    </row>
    <row r="17" spans="1:7" s="65" customFormat="1" ht="12.75">
      <c r="A17" s="22"/>
      <c r="B17" s="1"/>
      <c r="C17" s="5"/>
      <c r="D17" s="6"/>
      <c r="E17" s="7"/>
      <c r="F17" s="8"/>
      <c r="G17" s="66"/>
    </row>
    <row r="18" spans="1:7" s="65" customFormat="1" ht="63.75">
      <c r="A18" s="22" t="s">
        <v>94</v>
      </c>
      <c r="B18" s="1" t="s">
        <v>118</v>
      </c>
      <c r="C18" s="5" t="s">
        <v>21</v>
      </c>
      <c r="D18" s="6">
        <v>591</v>
      </c>
      <c r="E18" s="7">
        <v>0</v>
      </c>
      <c r="F18" s="8">
        <f t="shared" ref="F18:F20" si="1">D18*E18</f>
        <v>0</v>
      </c>
      <c r="G18" s="66"/>
    </row>
    <row r="19" spans="1:7" s="65" customFormat="1" ht="12.75">
      <c r="A19" s="22"/>
      <c r="B19" s="1"/>
      <c r="C19" s="5"/>
      <c r="D19" s="6"/>
      <c r="E19" s="7"/>
      <c r="F19" s="8"/>
      <c r="G19" s="66"/>
    </row>
    <row r="20" spans="1:7" s="65" customFormat="1" ht="54">
      <c r="A20" s="22" t="s">
        <v>95</v>
      </c>
      <c r="B20" s="1" t="s">
        <v>115</v>
      </c>
      <c r="C20" s="5" t="s">
        <v>21</v>
      </c>
      <c r="D20" s="6">
        <v>5</v>
      </c>
      <c r="E20" s="7">
        <v>0</v>
      </c>
      <c r="F20" s="8">
        <f t="shared" si="1"/>
        <v>0</v>
      </c>
      <c r="G20" s="66"/>
    </row>
    <row r="21" spans="1:7" s="65" customFormat="1" ht="12.75">
      <c r="A21" s="22"/>
      <c r="B21" s="1"/>
      <c r="C21" s="5"/>
      <c r="D21" s="6"/>
      <c r="E21" s="7"/>
      <c r="F21" s="8"/>
      <c r="G21" s="66"/>
    </row>
    <row r="22" spans="1:7" s="65" customFormat="1" ht="25.5">
      <c r="A22" s="22" t="s">
        <v>96</v>
      </c>
      <c r="B22" s="1" t="s">
        <v>68</v>
      </c>
      <c r="C22" s="5" t="s">
        <v>22</v>
      </c>
      <c r="D22" s="6">
        <v>199</v>
      </c>
      <c r="E22" s="7">
        <v>0</v>
      </c>
      <c r="F22" s="8">
        <f t="shared" si="0"/>
        <v>0</v>
      </c>
      <c r="G22" s="66"/>
    </row>
    <row r="23" spans="1:7" s="65" customFormat="1" ht="12.75">
      <c r="A23" s="22"/>
      <c r="B23" s="1"/>
      <c r="C23" s="5"/>
      <c r="D23" s="6"/>
      <c r="E23" s="7"/>
      <c r="F23" s="8"/>
      <c r="G23" s="66"/>
    </row>
    <row r="24" spans="1:7" s="65" customFormat="1" ht="57" customHeight="1">
      <c r="A24" s="22" t="s">
        <v>98</v>
      </c>
      <c r="B24" s="1" t="s">
        <v>69</v>
      </c>
      <c r="C24" s="5" t="s">
        <v>21</v>
      </c>
      <c r="D24" s="6">
        <v>22</v>
      </c>
      <c r="E24" s="7">
        <v>0</v>
      </c>
      <c r="F24" s="8">
        <f t="shared" si="0"/>
        <v>0</v>
      </c>
      <c r="G24" s="58"/>
    </row>
    <row r="25" spans="1:7" s="65" customFormat="1" ht="13.15" customHeight="1">
      <c r="A25" s="74"/>
      <c r="B25" s="39"/>
      <c r="C25" s="76"/>
      <c r="D25" s="77"/>
      <c r="E25" s="34"/>
      <c r="F25" s="35"/>
      <c r="G25" s="58"/>
    </row>
    <row r="26" spans="1:7" s="65" customFormat="1" ht="51">
      <c r="A26" s="74" t="s">
        <v>99</v>
      </c>
      <c r="B26" s="39" t="s">
        <v>70</v>
      </c>
      <c r="C26" s="76" t="s">
        <v>21</v>
      </c>
      <c r="D26" s="77">
        <v>145</v>
      </c>
      <c r="E26" s="34">
        <v>0</v>
      </c>
      <c r="F26" s="35">
        <f t="shared" si="0"/>
        <v>0</v>
      </c>
      <c r="G26" s="66"/>
    </row>
    <row r="27" spans="1:7" s="65" customFormat="1" ht="12.75">
      <c r="A27" s="74"/>
      <c r="B27" s="39"/>
      <c r="C27" s="76"/>
      <c r="D27" s="77"/>
      <c r="E27" s="34"/>
      <c r="F27" s="35"/>
      <c r="G27" s="66"/>
    </row>
    <row r="28" spans="1:7" s="65" customFormat="1" ht="38.25">
      <c r="A28" s="74" t="s">
        <v>100</v>
      </c>
      <c r="B28" s="75" t="s">
        <v>116</v>
      </c>
      <c r="C28" s="76" t="s">
        <v>21</v>
      </c>
      <c r="D28" s="77">
        <v>314</v>
      </c>
      <c r="E28" s="34">
        <v>0</v>
      </c>
      <c r="F28" s="35">
        <f t="shared" ref="F28" si="2">D28*E28</f>
        <v>0</v>
      </c>
      <c r="G28" s="66"/>
    </row>
    <row r="29" spans="1:7" s="65" customFormat="1" ht="12.75">
      <c r="A29" s="74"/>
      <c r="B29" s="75"/>
      <c r="C29" s="76"/>
      <c r="D29" s="77"/>
      <c r="E29" s="34"/>
      <c r="F29" s="35"/>
      <c r="G29" s="66"/>
    </row>
    <row r="30" spans="1:7" s="65" customFormat="1" ht="38.25">
      <c r="A30" s="74" t="s">
        <v>101</v>
      </c>
      <c r="B30" s="128" t="s">
        <v>86</v>
      </c>
      <c r="C30" s="76" t="s">
        <v>21</v>
      </c>
      <c r="D30" s="77">
        <v>20</v>
      </c>
      <c r="E30" s="34">
        <v>0</v>
      </c>
      <c r="F30" s="35">
        <f t="shared" ref="F30" si="3">D30*E30</f>
        <v>0</v>
      </c>
      <c r="G30" s="66"/>
    </row>
    <row r="31" spans="1:7" s="65" customFormat="1" ht="12.75">
      <c r="A31" s="108"/>
      <c r="B31" s="88"/>
      <c r="C31" s="84"/>
      <c r="D31" s="85"/>
      <c r="E31" s="86"/>
      <c r="F31" s="87"/>
      <c r="G31" s="66"/>
    </row>
    <row r="32" spans="1:7" s="65" customFormat="1" ht="51">
      <c r="A32" s="74" t="s">
        <v>102</v>
      </c>
      <c r="B32" s="39" t="s">
        <v>71</v>
      </c>
      <c r="C32" s="76" t="s">
        <v>21</v>
      </c>
      <c r="D32" s="77">
        <v>10</v>
      </c>
      <c r="E32" s="34">
        <v>0</v>
      </c>
      <c r="F32" s="35">
        <f t="shared" si="0"/>
        <v>0</v>
      </c>
      <c r="G32" s="58"/>
    </row>
    <row r="33" spans="1:7" s="65" customFormat="1">
      <c r="A33" s="74"/>
      <c r="B33" s="39"/>
      <c r="C33" s="76"/>
      <c r="D33" s="77"/>
      <c r="E33" s="34"/>
      <c r="F33" s="35"/>
      <c r="G33" s="58"/>
    </row>
    <row r="34" spans="1:7" s="65" customFormat="1" ht="38.25">
      <c r="A34" s="74" t="s">
        <v>106</v>
      </c>
      <c r="B34" s="39" t="s">
        <v>72</v>
      </c>
      <c r="C34" s="76" t="s">
        <v>53</v>
      </c>
      <c r="D34" s="77">
        <v>32</v>
      </c>
      <c r="E34" s="34">
        <v>0</v>
      </c>
      <c r="F34" s="35">
        <f t="shared" ref="F34" si="4">D34*E34</f>
        <v>0</v>
      </c>
      <c r="G34" s="66"/>
    </row>
    <row r="35" spans="1:7" s="65" customFormat="1" ht="12.75">
      <c r="A35" s="74"/>
      <c r="B35" s="39"/>
      <c r="C35" s="76"/>
      <c r="D35" s="77"/>
      <c r="E35" s="34"/>
      <c r="F35" s="35"/>
      <c r="G35" s="66"/>
    </row>
    <row r="36" spans="1:7" s="65" customFormat="1" ht="38.25">
      <c r="A36" s="74" t="s">
        <v>103</v>
      </c>
      <c r="B36" s="39" t="s">
        <v>140</v>
      </c>
      <c r="C36" s="76" t="s">
        <v>53</v>
      </c>
      <c r="D36" s="77">
        <v>251</v>
      </c>
      <c r="E36" s="34">
        <v>0</v>
      </c>
      <c r="F36" s="35">
        <f t="shared" si="0"/>
        <v>0</v>
      </c>
      <c r="G36" s="66"/>
    </row>
    <row r="37" spans="1:7" s="65" customFormat="1" ht="12.75">
      <c r="A37" s="74"/>
      <c r="B37" s="39"/>
      <c r="C37" s="76"/>
      <c r="D37" s="77"/>
      <c r="E37" s="34"/>
      <c r="F37" s="35"/>
      <c r="G37" s="66"/>
    </row>
    <row r="38" spans="1:7" s="65" customFormat="1" ht="76.5">
      <c r="A38" s="74" t="s">
        <v>104</v>
      </c>
      <c r="B38" s="39" t="s">
        <v>157</v>
      </c>
      <c r="C38" s="76" t="s">
        <v>23</v>
      </c>
      <c r="D38" s="77">
        <v>11</v>
      </c>
      <c r="E38" s="34">
        <v>0</v>
      </c>
      <c r="F38" s="35">
        <f t="shared" si="0"/>
        <v>0</v>
      </c>
      <c r="G38" s="58"/>
    </row>
    <row r="39" spans="1:7" s="65" customFormat="1">
      <c r="A39" s="74"/>
      <c r="B39" s="39"/>
      <c r="C39" s="76"/>
      <c r="D39" s="77"/>
      <c r="E39" s="34"/>
      <c r="F39" s="35"/>
      <c r="G39" s="58"/>
    </row>
    <row r="40" spans="1:7" s="65" customFormat="1" ht="51">
      <c r="A40" s="74" t="s">
        <v>105</v>
      </c>
      <c r="B40" s="39" t="s">
        <v>153</v>
      </c>
      <c r="C40" s="76" t="s">
        <v>23</v>
      </c>
      <c r="D40" s="77">
        <v>13</v>
      </c>
      <c r="E40" s="34">
        <v>0</v>
      </c>
      <c r="F40" s="35">
        <f t="shared" si="0"/>
        <v>0</v>
      </c>
      <c r="G40" s="66"/>
    </row>
    <row r="41" spans="1:7" s="65" customFormat="1" ht="12.75">
      <c r="A41" s="74"/>
      <c r="B41" s="39"/>
      <c r="C41" s="76"/>
      <c r="D41" s="77"/>
      <c r="E41" s="34"/>
      <c r="F41" s="35"/>
      <c r="G41" s="66"/>
    </row>
    <row r="42" spans="1:7" s="65" customFormat="1" ht="165.75">
      <c r="A42" s="74" t="s">
        <v>134</v>
      </c>
      <c r="B42" s="39" t="s">
        <v>158</v>
      </c>
      <c r="C42" s="76" t="s">
        <v>39</v>
      </c>
      <c r="D42" s="77">
        <v>6</v>
      </c>
      <c r="E42" s="34">
        <v>0</v>
      </c>
      <c r="F42" s="35">
        <f t="shared" ref="F42" si="5">D42*E42</f>
        <v>0</v>
      </c>
      <c r="G42" s="66"/>
    </row>
    <row r="43" spans="1:7" s="65" customFormat="1" ht="12.75">
      <c r="A43" s="74"/>
      <c r="B43" s="39"/>
      <c r="C43" s="76"/>
      <c r="D43" s="77"/>
      <c r="E43" s="34"/>
      <c r="F43" s="35"/>
      <c r="G43" s="66"/>
    </row>
    <row r="44" spans="1:7" s="65" customFormat="1" ht="140.25">
      <c r="A44" s="74" t="s">
        <v>135</v>
      </c>
      <c r="B44" s="39" t="s">
        <v>159</v>
      </c>
      <c r="C44" s="76" t="s">
        <v>39</v>
      </c>
      <c r="D44" s="77">
        <v>1</v>
      </c>
      <c r="E44" s="34">
        <v>0</v>
      </c>
      <c r="F44" s="35">
        <f t="shared" ref="F44" si="6">D44*E44</f>
        <v>0</v>
      </c>
      <c r="G44" s="66"/>
    </row>
    <row r="45" spans="1:7" s="65" customFormat="1" ht="12.75">
      <c r="A45" s="74"/>
      <c r="B45" s="39"/>
      <c r="C45" s="76"/>
      <c r="D45" s="77"/>
      <c r="E45" s="34"/>
      <c r="F45" s="35"/>
      <c r="G45" s="129"/>
    </row>
    <row r="46" spans="1:7" s="65" customFormat="1" ht="25.5">
      <c r="A46" s="74" t="s">
        <v>136</v>
      </c>
      <c r="B46" s="39" t="s">
        <v>154</v>
      </c>
      <c r="C46" s="76" t="s">
        <v>23</v>
      </c>
      <c r="D46" s="77">
        <v>1</v>
      </c>
      <c r="E46" s="34">
        <v>0</v>
      </c>
      <c r="F46" s="35">
        <f t="shared" ref="F46" si="7">D46*E46</f>
        <v>0</v>
      </c>
      <c r="G46" s="129"/>
    </row>
    <row r="47" spans="1:7" s="65" customFormat="1" ht="12.75">
      <c r="A47" s="74"/>
      <c r="B47" s="39"/>
      <c r="C47" s="76"/>
      <c r="D47" s="77"/>
      <c r="E47" s="34"/>
      <c r="F47" s="35"/>
      <c r="G47" s="129"/>
    </row>
    <row r="48" spans="1:7" s="65" customFormat="1" ht="25.5">
      <c r="A48" s="74" t="s">
        <v>137</v>
      </c>
      <c r="B48" s="39" t="s">
        <v>139</v>
      </c>
      <c r="C48" s="76" t="s">
        <v>10</v>
      </c>
      <c r="D48" s="77">
        <v>13</v>
      </c>
      <c r="E48" s="34">
        <v>0</v>
      </c>
      <c r="F48" s="35">
        <f t="shared" ref="F48" si="8">D48*E48</f>
        <v>0</v>
      </c>
      <c r="G48" s="129"/>
    </row>
    <row r="49" spans="1:7" s="65" customFormat="1" ht="17.25" thickBot="1">
      <c r="A49" s="36"/>
      <c r="B49" s="39"/>
      <c r="C49" s="40"/>
      <c r="D49" s="41"/>
      <c r="E49" s="42"/>
      <c r="F49" s="43"/>
      <c r="G49" s="129"/>
    </row>
    <row r="50" spans="1:7" s="55" customFormat="1" ht="17.25" thickBot="1">
      <c r="A50" s="44"/>
      <c r="B50" s="45" t="s">
        <v>36</v>
      </c>
      <c r="C50" s="46"/>
      <c r="D50" s="47"/>
      <c r="E50" s="48"/>
      <c r="F50" s="49">
        <f>SUM(F13:F49)</f>
        <v>0</v>
      </c>
      <c r="G50" s="130"/>
    </row>
    <row r="51" spans="1:7" ht="17.25" thickTop="1">
      <c r="A51" s="36"/>
      <c r="B51" s="37"/>
      <c r="C51" s="37"/>
      <c r="D51" s="37"/>
      <c r="E51" s="37"/>
      <c r="F51" s="38"/>
      <c r="G51" s="131"/>
    </row>
    <row r="52" spans="1:7">
      <c r="A52" s="36"/>
      <c r="B52" s="37"/>
      <c r="C52" s="37"/>
      <c r="D52" s="37"/>
      <c r="E52" s="37"/>
      <c r="F52" s="38"/>
      <c r="G52" s="131"/>
    </row>
  </sheetData>
  <sheetProtection selectLockedCells="1" selectUnlockedCells="1"/>
  <mergeCells count="8">
    <mergeCell ref="A9:F9"/>
    <mergeCell ref="A10:F10"/>
    <mergeCell ref="A3:F3"/>
    <mergeCell ref="A4:F4"/>
    <mergeCell ref="A5:F5"/>
    <mergeCell ref="A6:F6"/>
    <mergeCell ref="A7:F7"/>
    <mergeCell ref="A8:F8"/>
  </mergeCells>
  <phoneticPr fontId="18" type="noConversion"/>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98D30-0BA6-4E49-8AA6-C17EBDF57869}">
  <sheetPr>
    <tabColor theme="5" tint="0.39997558519241921"/>
  </sheetPr>
  <dimension ref="A1:G38"/>
  <sheetViews>
    <sheetView view="pageBreakPreview" topLeftCell="A26" zoomScaleNormal="100" zoomScaleSheetLayoutView="100" workbookViewId="0">
      <selection activeCell="E35" sqref="E35"/>
    </sheetView>
  </sheetViews>
  <sheetFormatPr defaultRowHeight="16.5"/>
  <cols>
    <col min="1" max="1" width="7.140625" style="64" customWidth="1"/>
    <col min="2" max="2" width="39.42578125" style="56" customWidth="1"/>
    <col min="3" max="3" width="8.5703125" style="56" customWidth="1"/>
    <col min="4" max="4" width="11.140625" style="56" customWidth="1"/>
    <col min="5" max="5" width="11.28515625" style="56" customWidth="1"/>
    <col min="6" max="6" width="12.42578125" style="57" customWidth="1"/>
    <col min="7" max="7" width="8.85546875" style="58"/>
    <col min="8" max="9" width="8.85546875" style="56"/>
    <col min="10" max="10" width="7.140625" style="56" customWidth="1"/>
    <col min="11" max="254" width="8.85546875" style="56"/>
    <col min="255" max="255" width="7.140625" style="56" customWidth="1"/>
    <col min="256" max="256" width="39.42578125" style="56" customWidth="1"/>
    <col min="257" max="257" width="8.5703125" style="56" customWidth="1"/>
    <col min="258" max="258" width="11.140625" style="56" customWidth="1"/>
    <col min="259" max="259" width="11.28515625" style="56" customWidth="1"/>
    <col min="260" max="260" width="12.42578125" style="56" customWidth="1"/>
    <col min="261" max="265" width="8.85546875" style="56"/>
    <col min="266" max="266" width="7.140625" style="56" customWidth="1"/>
    <col min="267" max="510" width="8.85546875" style="56"/>
    <col min="511" max="511" width="7.140625" style="56" customWidth="1"/>
    <col min="512" max="512" width="39.42578125" style="56" customWidth="1"/>
    <col min="513" max="513" width="8.5703125" style="56" customWidth="1"/>
    <col min="514" max="514" width="11.140625" style="56" customWidth="1"/>
    <col min="515" max="515" width="11.28515625" style="56" customWidth="1"/>
    <col min="516" max="516" width="12.42578125" style="56" customWidth="1"/>
    <col min="517" max="521" width="8.85546875" style="56"/>
    <col min="522" max="522" width="7.140625" style="56" customWidth="1"/>
    <col min="523" max="766" width="8.85546875" style="56"/>
    <col min="767" max="767" width="7.140625" style="56" customWidth="1"/>
    <col min="768" max="768" width="39.42578125" style="56" customWidth="1"/>
    <col min="769" max="769" width="8.5703125" style="56" customWidth="1"/>
    <col min="770" max="770" width="11.140625" style="56" customWidth="1"/>
    <col min="771" max="771" width="11.28515625" style="56" customWidth="1"/>
    <col min="772" max="772" width="12.42578125" style="56" customWidth="1"/>
    <col min="773" max="777" width="8.85546875" style="56"/>
    <col min="778" max="778" width="7.140625" style="56" customWidth="1"/>
    <col min="779" max="1022" width="8.85546875" style="56"/>
    <col min="1023" max="1023" width="7.140625" style="56" customWidth="1"/>
    <col min="1024" max="1024" width="39.42578125" style="56" customWidth="1"/>
    <col min="1025" max="1025" width="8.5703125" style="56" customWidth="1"/>
    <col min="1026" max="1026" width="11.140625" style="56" customWidth="1"/>
    <col min="1027" max="1027" width="11.28515625" style="56" customWidth="1"/>
    <col min="1028" max="1028" width="12.42578125" style="56" customWidth="1"/>
    <col min="1029" max="1033" width="8.85546875" style="56"/>
    <col min="1034" max="1034" width="7.140625" style="56" customWidth="1"/>
    <col min="1035" max="1278" width="8.85546875" style="56"/>
    <col min="1279" max="1279" width="7.140625" style="56" customWidth="1"/>
    <col min="1280" max="1280" width="39.42578125" style="56" customWidth="1"/>
    <col min="1281" max="1281" width="8.5703125" style="56" customWidth="1"/>
    <col min="1282" max="1282" width="11.140625" style="56" customWidth="1"/>
    <col min="1283" max="1283" width="11.28515625" style="56" customWidth="1"/>
    <col min="1284" max="1284" width="12.42578125" style="56" customWidth="1"/>
    <col min="1285" max="1289" width="8.85546875" style="56"/>
    <col min="1290" max="1290" width="7.140625" style="56" customWidth="1"/>
    <col min="1291" max="1534" width="8.85546875" style="56"/>
    <col min="1535" max="1535" width="7.140625" style="56" customWidth="1"/>
    <col min="1536" max="1536" width="39.42578125" style="56" customWidth="1"/>
    <col min="1537" max="1537" width="8.5703125" style="56" customWidth="1"/>
    <col min="1538" max="1538" width="11.140625" style="56" customWidth="1"/>
    <col min="1539" max="1539" width="11.28515625" style="56" customWidth="1"/>
    <col min="1540" max="1540" width="12.42578125" style="56" customWidth="1"/>
    <col min="1541" max="1545" width="8.85546875" style="56"/>
    <col min="1546" max="1546" width="7.140625" style="56" customWidth="1"/>
    <col min="1547" max="1790" width="8.85546875" style="56"/>
    <col min="1791" max="1791" width="7.140625" style="56" customWidth="1"/>
    <col min="1792" max="1792" width="39.42578125" style="56" customWidth="1"/>
    <col min="1793" max="1793" width="8.5703125" style="56" customWidth="1"/>
    <col min="1794" max="1794" width="11.140625" style="56" customWidth="1"/>
    <col min="1795" max="1795" width="11.28515625" style="56" customWidth="1"/>
    <col min="1796" max="1796" width="12.42578125" style="56" customWidth="1"/>
    <col min="1797" max="1801" width="8.85546875" style="56"/>
    <col min="1802" max="1802" width="7.140625" style="56" customWidth="1"/>
    <col min="1803" max="2046" width="8.85546875" style="56"/>
    <col min="2047" max="2047" width="7.140625" style="56" customWidth="1"/>
    <col min="2048" max="2048" width="39.42578125" style="56" customWidth="1"/>
    <col min="2049" max="2049" width="8.5703125" style="56" customWidth="1"/>
    <col min="2050" max="2050" width="11.140625" style="56" customWidth="1"/>
    <col min="2051" max="2051" width="11.28515625" style="56" customWidth="1"/>
    <col min="2052" max="2052" width="12.42578125" style="56" customWidth="1"/>
    <col min="2053" max="2057" width="8.85546875" style="56"/>
    <col min="2058" max="2058" width="7.140625" style="56" customWidth="1"/>
    <col min="2059" max="2302" width="8.85546875" style="56"/>
    <col min="2303" max="2303" width="7.140625" style="56" customWidth="1"/>
    <col min="2304" max="2304" width="39.42578125" style="56" customWidth="1"/>
    <col min="2305" max="2305" width="8.5703125" style="56" customWidth="1"/>
    <col min="2306" max="2306" width="11.140625" style="56" customWidth="1"/>
    <col min="2307" max="2307" width="11.28515625" style="56" customWidth="1"/>
    <col min="2308" max="2308" width="12.42578125" style="56" customWidth="1"/>
    <col min="2309" max="2313" width="8.85546875" style="56"/>
    <col min="2314" max="2314" width="7.140625" style="56" customWidth="1"/>
    <col min="2315" max="2558" width="8.85546875" style="56"/>
    <col min="2559" max="2559" width="7.140625" style="56" customWidth="1"/>
    <col min="2560" max="2560" width="39.42578125" style="56" customWidth="1"/>
    <col min="2561" max="2561" width="8.5703125" style="56" customWidth="1"/>
    <col min="2562" max="2562" width="11.140625" style="56" customWidth="1"/>
    <col min="2563" max="2563" width="11.28515625" style="56" customWidth="1"/>
    <col min="2564" max="2564" width="12.42578125" style="56" customWidth="1"/>
    <col min="2565" max="2569" width="8.85546875" style="56"/>
    <col min="2570" max="2570" width="7.140625" style="56" customWidth="1"/>
    <col min="2571" max="2814" width="8.85546875" style="56"/>
    <col min="2815" max="2815" width="7.140625" style="56" customWidth="1"/>
    <col min="2816" max="2816" width="39.42578125" style="56" customWidth="1"/>
    <col min="2817" max="2817" width="8.5703125" style="56" customWidth="1"/>
    <col min="2818" max="2818" width="11.140625" style="56" customWidth="1"/>
    <col min="2819" max="2819" width="11.28515625" style="56" customWidth="1"/>
    <col min="2820" max="2820" width="12.42578125" style="56" customWidth="1"/>
    <col min="2821" max="2825" width="8.85546875" style="56"/>
    <col min="2826" max="2826" width="7.140625" style="56" customWidth="1"/>
    <col min="2827" max="3070" width="8.85546875" style="56"/>
    <col min="3071" max="3071" width="7.140625" style="56" customWidth="1"/>
    <col min="3072" max="3072" width="39.42578125" style="56" customWidth="1"/>
    <col min="3073" max="3073" width="8.5703125" style="56" customWidth="1"/>
    <col min="3074" max="3074" width="11.140625" style="56" customWidth="1"/>
    <col min="3075" max="3075" width="11.28515625" style="56" customWidth="1"/>
    <col min="3076" max="3076" width="12.42578125" style="56" customWidth="1"/>
    <col min="3077" max="3081" width="8.85546875" style="56"/>
    <col min="3082" max="3082" width="7.140625" style="56" customWidth="1"/>
    <col min="3083" max="3326" width="8.85546875" style="56"/>
    <col min="3327" max="3327" width="7.140625" style="56" customWidth="1"/>
    <col min="3328" max="3328" width="39.42578125" style="56" customWidth="1"/>
    <col min="3329" max="3329" width="8.5703125" style="56" customWidth="1"/>
    <col min="3330" max="3330" width="11.140625" style="56" customWidth="1"/>
    <col min="3331" max="3331" width="11.28515625" style="56" customWidth="1"/>
    <col min="3332" max="3332" width="12.42578125" style="56" customWidth="1"/>
    <col min="3333" max="3337" width="8.85546875" style="56"/>
    <col min="3338" max="3338" width="7.140625" style="56" customWidth="1"/>
    <col min="3339" max="3582" width="8.85546875" style="56"/>
    <col min="3583" max="3583" width="7.140625" style="56" customWidth="1"/>
    <col min="3584" max="3584" width="39.42578125" style="56" customWidth="1"/>
    <col min="3585" max="3585" width="8.5703125" style="56" customWidth="1"/>
    <col min="3586" max="3586" width="11.140625" style="56" customWidth="1"/>
    <col min="3587" max="3587" width="11.28515625" style="56" customWidth="1"/>
    <col min="3588" max="3588" width="12.42578125" style="56" customWidth="1"/>
    <col min="3589" max="3593" width="8.85546875" style="56"/>
    <col min="3594" max="3594" width="7.140625" style="56" customWidth="1"/>
    <col min="3595" max="3838" width="8.85546875" style="56"/>
    <col min="3839" max="3839" width="7.140625" style="56" customWidth="1"/>
    <col min="3840" max="3840" width="39.42578125" style="56" customWidth="1"/>
    <col min="3841" max="3841" width="8.5703125" style="56" customWidth="1"/>
    <col min="3842" max="3842" width="11.140625" style="56" customWidth="1"/>
    <col min="3843" max="3843" width="11.28515625" style="56" customWidth="1"/>
    <col min="3844" max="3844" width="12.42578125" style="56" customWidth="1"/>
    <col min="3845" max="3849" width="8.85546875" style="56"/>
    <col min="3850" max="3850" width="7.140625" style="56" customWidth="1"/>
    <col min="3851" max="4094" width="8.85546875" style="56"/>
    <col min="4095" max="4095" width="7.140625" style="56" customWidth="1"/>
    <col min="4096" max="4096" width="39.42578125" style="56" customWidth="1"/>
    <col min="4097" max="4097" width="8.5703125" style="56" customWidth="1"/>
    <col min="4098" max="4098" width="11.140625" style="56" customWidth="1"/>
    <col min="4099" max="4099" width="11.28515625" style="56" customWidth="1"/>
    <col min="4100" max="4100" width="12.42578125" style="56" customWidth="1"/>
    <col min="4101" max="4105" width="8.85546875" style="56"/>
    <col min="4106" max="4106" width="7.140625" style="56" customWidth="1"/>
    <col min="4107" max="4350" width="8.85546875" style="56"/>
    <col min="4351" max="4351" width="7.140625" style="56" customWidth="1"/>
    <col min="4352" max="4352" width="39.42578125" style="56" customWidth="1"/>
    <col min="4353" max="4353" width="8.5703125" style="56" customWidth="1"/>
    <col min="4354" max="4354" width="11.140625" style="56" customWidth="1"/>
    <col min="4355" max="4355" width="11.28515625" style="56" customWidth="1"/>
    <col min="4356" max="4356" width="12.42578125" style="56" customWidth="1"/>
    <col min="4357" max="4361" width="8.85546875" style="56"/>
    <col min="4362" max="4362" width="7.140625" style="56" customWidth="1"/>
    <col min="4363" max="4606" width="8.85546875" style="56"/>
    <col min="4607" max="4607" width="7.140625" style="56" customWidth="1"/>
    <col min="4608" max="4608" width="39.42578125" style="56" customWidth="1"/>
    <col min="4609" max="4609" width="8.5703125" style="56" customWidth="1"/>
    <col min="4610" max="4610" width="11.140625" style="56" customWidth="1"/>
    <col min="4611" max="4611" width="11.28515625" style="56" customWidth="1"/>
    <col min="4612" max="4612" width="12.42578125" style="56" customWidth="1"/>
    <col min="4613" max="4617" width="8.85546875" style="56"/>
    <col min="4618" max="4618" width="7.140625" style="56" customWidth="1"/>
    <col min="4619" max="4862" width="8.85546875" style="56"/>
    <col min="4863" max="4863" width="7.140625" style="56" customWidth="1"/>
    <col min="4864" max="4864" width="39.42578125" style="56" customWidth="1"/>
    <col min="4865" max="4865" width="8.5703125" style="56" customWidth="1"/>
    <col min="4866" max="4866" width="11.140625" style="56" customWidth="1"/>
    <col min="4867" max="4867" width="11.28515625" style="56" customWidth="1"/>
    <col min="4868" max="4868" width="12.42578125" style="56" customWidth="1"/>
    <col min="4869" max="4873" width="8.85546875" style="56"/>
    <col min="4874" max="4874" width="7.140625" style="56" customWidth="1"/>
    <col min="4875" max="5118" width="8.85546875" style="56"/>
    <col min="5119" max="5119" width="7.140625" style="56" customWidth="1"/>
    <col min="5120" max="5120" width="39.42578125" style="56" customWidth="1"/>
    <col min="5121" max="5121" width="8.5703125" style="56" customWidth="1"/>
    <col min="5122" max="5122" width="11.140625" style="56" customWidth="1"/>
    <col min="5123" max="5123" width="11.28515625" style="56" customWidth="1"/>
    <col min="5124" max="5124" width="12.42578125" style="56" customWidth="1"/>
    <col min="5125" max="5129" width="8.85546875" style="56"/>
    <col min="5130" max="5130" width="7.140625" style="56" customWidth="1"/>
    <col min="5131" max="5374" width="8.85546875" style="56"/>
    <col min="5375" max="5375" width="7.140625" style="56" customWidth="1"/>
    <col min="5376" max="5376" width="39.42578125" style="56" customWidth="1"/>
    <col min="5377" max="5377" width="8.5703125" style="56" customWidth="1"/>
    <col min="5378" max="5378" width="11.140625" style="56" customWidth="1"/>
    <col min="5379" max="5379" width="11.28515625" style="56" customWidth="1"/>
    <col min="5380" max="5380" width="12.42578125" style="56" customWidth="1"/>
    <col min="5381" max="5385" width="8.85546875" style="56"/>
    <col min="5386" max="5386" width="7.140625" style="56" customWidth="1"/>
    <col min="5387" max="5630" width="8.85546875" style="56"/>
    <col min="5631" max="5631" width="7.140625" style="56" customWidth="1"/>
    <col min="5632" max="5632" width="39.42578125" style="56" customWidth="1"/>
    <col min="5633" max="5633" width="8.5703125" style="56" customWidth="1"/>
    <col min="5634" max="5634" width="11.140625" style="56" customWidth="1"/>
    <col min="5635" max="5635" width="11.28515625" style="56" customWidth="1"/>
    <col min="5636" max="5636" width="12.42578125" style="56" customWidth="1"/>
    <col min="5637" max="5641" width="8.85546875" style="56"/>
    <col min="5642" max="5642" width="7.140625" style="56" customWidth="1"/>
    <col min="5643" max="5886" width="8.85546875" style="56"/>
    <col min="5887" max="5887" width="7.140625" style="56" customWidth="1"/>
    <col min="5888" max="5888" width="39.42578125" style="56" customWidth="1"/>
    <col min="5889" max="5889" width="8.5703125" style="56" customWidth="1"/>
    <col min="5890" max="5890" width="11.140625" style="56" customWidth="1"/>
    <col min="5891" max="5891" width="11.28515625" style="56" customWidth="1"/>
    <col min="5892" max="5892" width="12.42578125" style="56" customWidth="1"/>
    <col min="5893" max="5897" width="8.85546875" style="56"/>
    <col min="5898" max="5898" width="7.140625" style="56" customWidth="1"/>
    <col min="5899" max="6142" width="8.85546875" style="56"/>
    <col min="6143" max="6143" width="7.140625" style="56" customWidth="1"/>
    <col min="6144" max="6144" width="39.42578125" style="56" customWidth="1"/>
    <col min="6145" max="6145" width="8.5703125" style="56" customWidth="1"/>
    <col min="6146" max="6146" width="11.140625" style="56" customWidth="1"/>
    <col min="6147" max="6147" width="11.28515625" style="56" customWidth="1"/>
    <col min="6148" max="6148" width="12.42578125" style="56" customWidth="1"/>
    <col min="6149" max="6153" width="8.85546875" style="56"/>
    <col min="6154" max="6154" width="7.140625" style="56" customWidth="1"/>
    <col min="6155" max="6398" width="8.85546875" style="56"/>
    <col min="6399" max="6399" width="7.140625" style="56" customWidth="1"/>
    <col min="6400" max="6400" width="39.42578125" style="56" customWidth="1"/>
    <col min="6401" max="6401" width="8.5703125" style="56" customWidth="1"/>
    <col min="6402" max="6402" width="11.140625" style="56" customWidth="1"/>
    <col min="6403" max="6403" width="11.28515625" style="56" customWidth="1"/>
    <col min="6404" max="6404" width="12.42578125" style="56" customWidth="1"/>
    <col min="6405" max="6409" width="8.85546875" style="56"/>
    <col min="6410" max="6410" width="7.140625" style="56" customWidth="1"/>
    <col min="6411" max="6654" width="8.85546875" style="56"/>
    <col min="6655" max="6655" width="7.140625" style="56" customWidth="1"/>
    <col min="6656" max="6656" width="39.42578125" style="56" customWidth="1"/>
    <col min="6657" max="6657" width="8.5703125" style="56" customWidth="1"/>
    <col min="6658" max="6658" width="11.140625" style="56" customWidth="1"/>
    <col min="6659" max="6659" width="11.28515625" style="56" customWidth="1"/>
    <col min="6660" max="6660" width="12.42578125" style="56" customWidth="1"/>
    <col min="6661" max="6665" width="8.85546875" style="56"/>
    <col min="6666" max="6666" width="7.140625" style="56" customWidth="1"/>
    <col min="6667" max="6910" width="8.85546875" style="56"/>
    <col min="6911" max="6911" width="7.140625" style="56" customWidth="1"/>
    <col min="6912" max="6912" width="39.42578125" style="56" customWidth="1"/>
    <col min="6913" max="6913" width="8.5703125" style="56" customWidth="1"/>
    <col min="6914" max="6914" width="11.140625" style="56" customWidth="1"/>
    <col min="6915" max="6915" width="11.28515625" style="56" customWidth="1"/>
    <col min="6916" max="6916" width="12.42578125" style="56" customWidth="1"/>
    <col min="6917" max="6921" width="8.85546875" style="56"/>
    <col min="6922" max="6922" width="7.140625" style="56" customWidth="1"/>
    <col min="6923" max="7166" width="8.85546875" style="56"/>
    <col min="7167" max="7167" width="7.140625" style="56" customWidth="1"/>
    <col min="7168" max="7168" width="39.42578125" style="56" customWidth="1"/>
    <col min="7169" max="7169" width="8.5703125" style="56" customWidth="1"/>
    <col min="7170" max="7170" width="11.140625" style="56" customWidth="1"/>
    <col min="7171" max="7171" width="11.28515625" style="56" customWidth="1"/>
    <col min="7172" max="7172" width="12.42578125" style="56" customWidth="1"/>
    <col min="7173" max="7177" width="8.85546875" style="56"/>
    <col min="7178" max="7178" width="7.140625" style="56" customWidth="1"/>
    <col min="7179" max="7422" width="8.85546875" style="56"/>
    <col min="7423" max="7423" width="7.140625" style="56" customWidth="1"/>
    <col min="7424" max="7424" width="39.42578125" style="56" customWidth="1"/>
    <col min="7425" max="7425" width="8.5703125" style="56" customWidth="1"/>
    <col min="7426" max="7426" width="11.140625" style="56" customWidth="1"/>
    <col min="7427" max="7427" width="11.28515625" style="56" customWidth="1"/>
    <col min="7428" max="7428" width="12.42578125" style="56" customWidth="1"/>
    <col min="7429" max="7433" width="8.85546875" style="56"/>
    <col min="7434" max="7434" width="7.140625" style="56" customWidth="1"/>
    <col min="7435" max="7678" width="8.85546875" style="56"/>
    <col min="7679" max="7679" width="7.140625" style="56" customWidth="1"/>
    <col min="7680" max="7680" width="39.42578125" style="56" customWidth="1"/>
    <col min="7681" max="7681" width="8.5703125" style="56" customWidth="1"/>
    <col min="7682" max="7682" width="11.140625" style="56" customWidth="1"/>
    <col min="7683" max="7683" width="11.28515625" style="56" customWidth="1"/>
    <col min="7684" max="7684" width="12.42578125" style="56" customWidth="1"/>
    <col min="7685" max="7689" width="8.85546875" style="56"/>
    <col min="7690" max="7690" width="7.140625" style="56" customWidth="1"/>
    <col min="7691" max="7934" width="8.85546875" style="56"/>
    <col min="7935" max="7935" width="7.140625" style="56" customWidth="1"/>
    <col min="7936" max="7936" width="39.42578125" style="56" customWidth="1"/>
    <col min="7937" max="7937" width="8.5703125" style="56" customWidth="1"/>
    <col min="7938" max="7938" width="11.140625" style="56" customWidth="1"/>
    <col min="7939" max="7939" width="11.28515625" style="56" customWidth="1"/>
    <col min="7940" max="7940" width="12.42578125" style="56" customWidth="1"/>
    <col min="7941" max="7945" width="8.85546875" style="56"/>
    <col min="7946" max="7946" width="7.140625" style="56" customWidth="1"/>
    <col min="7947" max="8190" width="8.85546875" style="56"/>
    <col min="8191" max="8191" width="7.140625" style="56" customWidth="1"/>
    <col min="8192" max="8192" width="39.42578125" style="56" customWidth="1"/>
    <col min="8193" max="8193" width="8.5703125" style="56" customWidth="1"/>
    <col min="8194" max="8194" width="11.140625" style="56" customWidth="1"/>
    <col min="8195" max="8195" width="11.28515625" style="56" customWidth="1"/>
    <col min="8196" max="8196" width="12.42578125" style="56" customWidth="1"/>
    <col min="8197" max="8201" width="8.85546875" style="56"/>
    <col min="8202" max="8202" width="7.140625" style="56" customWidth="1"/>
    <col min="8203" max="8446" width="8.85546875" style="56"/>
    <col min="8447" max="8447" width="7.140625" style="56" customWidth="1"/>
    <col min="8448" max="8448" width="39.42578125" style="56" customWidth="1"/>
    <col min="8449" max="8449" width="8.5703125" style="56" customWidth="1"/>
    <col min="8450" max="8450" width="11.140625" style="56" customWidth="1"/>
    <col min="8451" max="8451" width="11.28515625" style="56" customWidth="1"/>
    <col min="8452" max="8452" width="12.42578125" style="56" customWidth="1"/>
    <col min="8453" max="8457" width="8.85546875" style="56"/>
    <col min="8458" max="8458" width="7.140625" style="56" customWidth="1"/>
    <col min="8459" max="8702" width="8.85546875" style="56"/>
    <col min="8703" max="8703" width="7.140625" style="56" customWidth="1"/>
    <col min="8704" max="8704" width="39.42578125" style="56" customWidth="1"/>
    <col min="8705" max="8705" width="8.5703125" style="56" customWidth="1"/>
    <col min="8706" max="8706" width="11.140625" style="56" customWidth="1"/>
    <col min="8707" max="8707" width="11.28515625" style="56" customWidth="1"/>
    <col min="8708" max="8708" width="12.42578125" style="56" customWidth="1"/>
    <col min="8709" max="8713" width="8.85546875" style="56"/>
    <col min="8714" max="8714" width="7.140625" style="56" customWidth="1"/>
    <col min="8715" max="8958" width="8.85546875" style="56"/>
    <col min="8959" max="8959" width="7.140625" style="56" customWidth="1"/>
    <col min="8960" max="8960" width="39.42578125" style="56" customWidth="1"/>
    <col min="8961" max="8961" width="8.5703125" style="56" customWidth="1"/>
    <col min="8962" max="8962" width="11.140625" style="56" customWidth="1"/>
    <col min="8963" max="8963" width="11.28515625" style="56" customWidth="1"/>
    <col min="8964" max="8964" width="12.42578125" style="56" customWidth="1"/>
    <col min="8965" max="8969" width="8.85546875" style="56"/>
    <col min="8970" max="8970" width="7.140625" style="56" customWidth="1"/>
    <col min="8971" max="9214" width="8.85546875" style="56"/>
    <col min="9215" max="9215" width="7.140625" style="56" customWidth="1"/>
    <col min="9216" max="9216" width="39.42578125" style="56" customWidth="1"/>
    <col min="9217" max="9217" width="8.5703125" style="56" customWidth="1"/>
    <col min="9218" max="9218" width="11.140625" style="56" customWidth="1"/>
    <col min="9219" max="9219" width="11.28515625" style="56" customWidth="1"/>
    <col min="9220" max="9220" width="12.42578125" style="56" customWidth="1"/>
    <col min="9221" max="9225" width="8.85546875" style="56"/>
    <col min="9226" max="9226" width="7.140625" style="56" customWidth="1"/>
    <col min="9227" max="9470" width="8.85546875" style="56"/>
    <col min="9471" max="9471" width="7.140625" style="56" customWidth="1"/>
    <col min="9472" max="9472" width="39.42578125" style="56" customWidth="1"/>
    <col min="9473" max="9473" width="8.5703125" style="56" customWidth="1"/>
    <col min="9474" max="9474" width="11.140625" style="56" customWidth="1"/>
    <col min="9475" max="9475" width="11.28515625" style="56" customWidth="1"/>
    <col min="9476" max="9476" width="12.42578125" style="56" customWidth="1"/>
    <col min="9477" max="9481" width="8.85546875" style="56"/>
    <col min="9482" max="9482" width="7.140625" style="56" customWidth="1"/>
    <col min="9483" max="9726" width="8.85546875" style="56"/>
    <col min="9727" max="9727" width="7.140625" style="56" customWidth="1"/>
    <col min="9728" max="9728" width="39.42578125" style="56" customWidth="1"/>
    <col min="9729" max="9729" width="8.5703125" style="56" customWidth="1"/>
    <col min="9730" max="9730" width="11.140625" style="56" customWidth="1"/>
    <col min="9731" max="9731" width="11.28515625" style="56" customWidth="1"/>
    <col min="9732" max="9732" width="12.42578125" style="56" customWidth="1"/>
    <col min="9733" max="9737" width="8.85546875" style="56"/>
    <col min="9738" max="9738" width="7.140625" style="56" customWidth="1"/>
    <col min="9739" max="9982" width="8.85546875" style="56"/>
    <col min="9983" max="9983" width="7.140625" style="56" customWidth="1"/>
    <col min="9984" max="9984" width="39.42578125" style="56" customWidth="1"/>
    <col min="9985" max="9985" width="8.5703125" style="56" customWidth="1"/>
    <col min="9986" max="9986" width="11.140625" style="56" customWidth="1"/>
    <col min="9987" max="9987" width="11.28515625" style="56" customWidth="1"/>
    <col min="9988" max="9988" width="12.42578125" style="56" customWidth="1"/>
    <col min="9989" max="9993" width="8.85546875" style="56"/>
    <col min="9994" max="9994" width="7.140625" style="56" customWidth="1"/>
    <col min="9995" max="10238" width="8.85546875" style="56"/>
    <col min="10239" max="10239" width="7.140625" style="56" customWidth="1"/>
    <col min="10240" max="10240" width="39.42578125" style="56" customWidth="1"/>
    <col min="10241" max="10241" width="8.5703125" style="56" customWidth="1"/>
    <col min="10242" max="10242" width="11.140625" style="56" customWidth="1"/>
    <col min="10243" max="10243" width="11.28515625" style="56" customWidth="1"/>
    <col min="10244" max="10244" width="12.42578125" style="56" customWidth="1"/>
    <col min="10245" max="10249" width="8.85546875" style="56"/>
    <col min="10250" max="10250" width="7.140625" style="56" customWidth="1"/>
    <col min="10251" max="10494" width="8.85546875" style="56"/>
    <col min="10495" max="10495" width="7.140625" style="56" customWidth="1"/>
    <col min="10496" max="10496" width="39.42578125" style="56" customWidth="1"/>
    <col min="10497" max="10497" width="8.5703125" style="56" customWidth="1"/>
    <col min="10498" max="10498" width="11.140625" style="56" customWidth="1"/>
    <col min="10499" max="10499" width="11.28515625" style="56" customWidth="1"/>
    <col min="10500" max="10500" width="12.42578125" style="56" customWidth="1"/>
    <col min="10501" max="10505" width="8.85546875" style="56"/>
    <col min="10506" max="10506" width="7.140625" style="56" customWidth="1"/>
    <col min="10507" max="10750" width="8.85546875" style="56"/>
    <col min="10751" max="10751" width="7.140625" style="56" customWidth="1"/>
    <col min="10752" max="10752" width="39.42578125" style="56" customWidth="1"/>
    <col min="10753" max="10753" width="8.5703125" style="56" customWidth="1"/>
    <col min="10754" max="10754" width="11.140625" style="56" customWidth="1"/>
    <col min="10755" max="10755" width="11.28515625" style="56" customWidth="1"/>
    <col min="10756" max="10756" width="12.42578125" style="56" customWidth="1"/>
    <col min="10757" max="10761" width="8.85546875" style="56"/>
    <col min="10762" max="10762" width="7.140625" style="56" customWidth="1"/>
    <col min="10763" max="11006" width="8.85546875" style="56"/>
    <col min="11007" max="11007" width="7.140625" style="56" customWidth="1"/>
    <col min="11008" max="11008" width="39.42578125" style="56" customWidth="1"/>
    <col min="11009" max="11009" width="8.5703125" style="56" customWidth="1"/>
    <col min="11010" max="11010" width="11.140625" style="56" customWidth="1"/>
    <col min="11011" max="11011" width="11.28515625" style="56" customWidth="1"/>
    <col min="11012" max="11012" width="12.42578125" style="56" customWidth="1"/>
    <col min="11013" max="11017" width="8.85546875" style="56"/>
    <col min="11018" max="11018" width="7.140625" style="56" customWidth="1"/>
    <col min="11019" max="11262" width="8.85546875" style="56"/>
    <col min="11263" max="11263" width="7.140625" style="56" customWidth="1"/>
    <col min="11264" max="11264" width="39.42578125" style="56" customWidth="1"/>
    <col min="11265" max="11265" width="8.5703125" style="56" customWidth="1"/>
    <col min="11266" max="11266" width="11.140625" style="56" customWidth="1"/>
    <col min="11267" max="11267" width="11.28515625" style="56" customWidth="1"/>
    <col min="11268" max="11268" width="12.42578125" style="56" customWidth="1"/>
    <col min="11269" max="11273" width="8.85546875" style="56"/>
    <col min="11274" max="11274" width="7.140625" style="56" customWidth="1"/>
    <col min="11275" max="11518" width="8.85546875" style="56"/>
    <col min="11519" max="11519" width="7.140625" style="56" customWidth="1"/>
    <col min="11520" max="11520" width="39.42578125" style="56" customWidth="1"/>
    <col min="11521" max="11521" width="8.5703125" style="56" customWidth="1"/>
    <col min="11522" max="11522" width="11.140625" style="56" customWidth="1"/>
    <col min="11523" max="11523" width="11.28515625" style="56" customWidth="1"/>
    <col min="11524" max="11524" width="12.42578125" style="56" customWidth="1"/>
    <col min="11525" max="11529" width="8.85546875" style="56"/>
    <col min="11530" max="11530" width="7.140625" style="56" customWidth="1"/>
    <col min="11531" max="11774" width="8.85546875" style="56"/>
    <col min="11775" max="11775" width="7.140625" style="56" customWidth="1"/>
    <col min="11776" max="11776" width="39.42578125" style="56" customWidth="1"/>
    <col min="11777" max="11777" width="8.5703125" style="56" customWidth="1"/>
    <col min="11778" max="11778" width="11.140625" style="56" customWidth="1"/>
    <col min="11779" max="11779" width="11.28515625" style="56" customWidth="1"/>
    <col min="11780" max="11780" width="12.42578125" style="56" customWidth="1"/>
    <col min="11781" max="11785" width="8.85546875" style="56"/>
    <col min="11786" max="11786" width="7.140625" style="56" customWidth="1"/>
    <col min="11787" max="12030" width="8.85546875" style="56"/>
    <col min="12031" max="12031" width="7.140625" style="56" customWidth="1"/>
    <col min="12032" max="12032" width="39.42578125" style="56" customWidth="1"/>
    <col min="12033" max="12033" width="8.5703125" style="56" customWidth="1"/>
    <col min="12034" max="12034" width="11.140625" style="56" customWidth="1"/>
    <col min="12035" max="12035" width="11.28515625" style="56" customWidth="1"/>
    <col min="12036" max="12036" width="12.42578125" style="56" customWidth="1"/>
    <col min="12037" max="12041" width="8.85546875" style="56"/>
    <col min="12042" max="12042" width="7.140625" style="56" customWidth="1"/>
    <col min="12043" max="12286" width="8.85546875" style="56"/>
    <col min="12287" max="12287" width="7.140625" style="56" customWidth="1"/>
    <col min="12288" max="12288" width="39.42578125" style="56" customWidth="1"/>
    <col min="12289" max="12289" width="8.5703125" style="56" customWidth="1"/>
    <col min="12290" max="12290" width="11.140625" style="56" customWidth="1"/>
    <col min="12291" max="12291" width="11.28515625" style="56" customWidth="1"/>
    <col min="12292" max="12292" width="12.42578125" style="56" customWidth="1"/>
    <col min="12293" max="12297" width="8.85546875" style="56"/>
    <col min="12298" max="12298" width="7.140625" style="56" customWidth="1"/>
    <col min="12299" max="12542" width="8.85546875" style="56"/>
    <col min="12543" max="12543" width="7.140625" style="56" customWidth="1"/>
    <col min="12544" max="12544" width="39.42578125" style="56" customWidth="1"/>
    <col min="12545" max="12545" width="8.5703125" style="56" customWidth="1"/>
    <col min="12546" max="12546" width="11.140625" style="56" customWidth="1"/>
    <col min="12547" max="12547" width="11.28515625" style="56" customWidth="1"/>
    <col min="12548" max="12548" width="12.42578125" style="56" customWidth="1"/>
    <col min="12549" max="12553" width="8.85546875" style="56"/>
    <col min="12554" max="12554" width="7.140625" style="56" customWidth="1"/>
    <col min="12555" max="12798" width="8.85546875" style="56"/>
    <col min="12799" max="12799" width="7.140625" style="56" customWidth="1"/>
    <col min="12800" max="12800" width="39.42578125" style="56" customWidth="1"/>
    <col min="12801" max="12801" width="8.5703125" style="56" customWidth="1"/>
    <col min="12802" max="12802" width="11.140625" style="56" customWidth="1"/>
    <col min="12803" max="12803" width="11.28515625" style="56" customWidth="1"/>
    <col min="12804" max="12804" width="12.42578125" style="56" customWidth="1"/>
    <col min="12805" max="12809" width="8.85546875" style="56"/>
    <col min="12810" max="12810" width="7.140625" style="56" customWidth="1"/>
    <col min="12811" max="13054" width="8.85546875" style="56"/>
    <col min="13055" max="13055" width="7.140625" style="56" customWidth="1"/>
    <col min="13056" max="13056" width="39.42578125" style="56" customWidth="1"/>
    <col min="13057" max="13057" width="8.5703125" style="56" customWidth="1"/>
    <col min="13058" max="13058" width="11.140625" style="56" customWidth="1"/>
    <col min="13059" max="13059" width="11.28515625" style="56" customWidth="1"/>
    <col min="13060" max="13060" width="12.42578125" style="56" customWidth="1"/>
    <col min="13061" max="13065" width="8.85546875" style="56"/>
    <col min="13066" max="13066" width="7.140625" style="56" customWidth="1"/>
    <col min="13067" max="13310" width="8.85546875" style="56"/>
    <col min="13311" max="13311" width="7.140625" style="56" customWidth="1"/>
    <col min="13312" max="13312" width="39.42578125" style="56" customWidth="1"/>
    <col min="13313" max="13313" width="8.5703125" style="56" customWidth="1"/>
    <col min="13314" max="13314" width="11.140625" style="56" customWidth="1"/>
    <col min="13315" max="13315" width="11.28515625" style="56" customWidth="1"/>
    <col min="13316" max="13316" width="12.42578125" style="56" customWidth="1"/>
    <col min="13317" max="13321" width="8.85546875" style="56"/>
    <col min="13322" max="13322" width="7.140625" style="56" customWidth="1"/>
    <col min="13323" max="13566" width="8.85546875" style="56"/>
    <col min="13567" max="13567" width="7.140625" style="56" customWidth="1"/>
    <col min="13568" max="13568" width="39.42578125" style="56" customWidth="1"/>
    <col min="13569" max="13569" width="8.5703125" style="56" customWidth="1"/>
    <col min="13570" max="13570" width="11.140625" style="56" customWidth="1"/>
    <col min="13571" max="13571" width="11.28515625" style="56" customWidth="1"/>
    <col min="13572" max="13572" width="12.42578125" style="56" customWidth="1"/>
    <col min="13573" max="13577" width="8.85546875" style="56"/>
    <col min="13578" max="13578" width="7.140625" style="56" customWidth="1"/>
    <col min="13579" max="13822" width="8.85546875" style="56"/>
    <col min="13823" max="13823" width="7.140625" style="56" customWidth="1"/>
    <col min="13824" max="13824" width="39.42578125" style="56" customWidth="1"/>
    <col min="13825" max="13825" width="8.5703125" style="56" customWidth="1"/>
    <col min="13826" max="13826" width="11.140625" style="56" customWidth="1"/>
    <col min="13827" max="13827" width="11.28515625" style="56" customWidth="1"/>
    <col min="13828" max="13828" width="12.42578125" style="56" customWidth="1"/>
    <col min="13829" max="13833" width="8.85546875" style="56"/>
    <col min="13834" max="13834" width="7.140625" style="56" customWidth="1"/>
    <col min="13835" max="14078" width="8.85546875" style="56"/>
    <col min="14079" max="14079" width="7.140625" style="56" customWidth="1"/>
    <col min="14080" max="14080" width="39.42578125" style="56" customWidth="1"/>
    <col min="14081" max="14081" width="8.5703125" style="56" customWidth="1"/>
    <col min="14082" max="14082" width="11.140625" style="56" customWidth="1"/>
    <col min="14083" max="14083" width="11.28515625" style="56" customWidth="1"/>
    <col min="14084" max="14084" width="12.42578125" style="56" customWidth="1"/>
    <col min="14085" max="14089" width="8.85546875" style="56"/>
    <col min="14090" max="14090" width="7.140625" style="56" customWidth="1"/>
    <col min="14091" max="14334" width="8.85546875" style="56"/>
    <col min="14335" max="14335" width="7.140625" style="56" customWidth="1"/>
    <col min="14336" max="14336" width="39.42578125" style="56" customWidth="1"/>
    <col min="14337" max="14337" width="8.5703125" style="56" customWidth="1"/>
    <col min="14338" max="14338" width="11.140625" style="56" customWidth="1"/>
    <col min="14339" max="14339" width="11.28515625" style="56" customWidth="1"/>
    <col min="14340" max="14340" width="12.42578125" style="56" customWidth="1"/>
    <col min="14341" max="14345" width="8.85546875" style="56"/>
    <col min="14346" max="14346" width="7.140625" style="56" customWidth="1"/>
    <col min="14347" max="14590" width="8.85546875" style="56"/>
    <col min="14591" max="14591" width="7.140625" style="56" customWidth="1"/>
    <col min="14592" max="14592" width="39.42578125" style="56" customWidth="1"/>
    <col min="14593" max="14593" width="8.5703125" style="56" customWidth="1"/>
    <col min="14594" max="14594" width="11.140625" style="56" customWidth="1"/>
    <col min="14595" max="14595" width="11.28515625" style="56" customWidth="1"/>
    <col min="14596" max="14596" width="12.42578125" style="56" customWidth="1"/>
    <col min="14597" max="14601" width="8.85546875" style="56"/>
    <col min="14602" max="14602" width="7.140625" style="56" customWidth="1"/>
    <col min="14603" max="14846" width="8.85546875" style="56"/>
    <col min="14847" max="14847" width="7.140625" style="56" customWidth="1"/>
    <col min="14848" max="14848" width="39.42578125" style="56" customWidth="1"/>
    <col min="14849" max="14849" width="8.5703125" style="56" customWidth="1"/>
    <col min="14850" max="14850" width="11.140625" style="56" customWidth="1"/>
    <col min="14851" max="14851" width="11.28515625" style="56" customWidth="1"/>
    <col min="14852" max="14852" width="12.42578125" style="56" customWidth="1"/>
    <col min="14853" max="14857" width="8.85546875" style="56"/>
    <col min="14858" max="14858" width="7.140625" style="56" customWidth="1"/>
    <col min="14859" max="15102" width="8.85546875" style="56"/>
    <col min="15103" max="15103" width="7.140625" style="56" customWidth="1"/>
    <col min="15104" max="15104" width="39.42578125" style="56" customWidth="1"/>
    <col min="15105" max="15105" width="8.5703125" style="56" customWidth="1"/>
    <col min="15106" max="15106" width="11.140625" style="56" customWidth="1"/>
    <col min="15107" max="15107" width="11.28515625" style="56" customWidth="1"/>
    <col min="15108" max="15108" width="12.42578125" style="56" customWidth="1"/>
    <col min="15109" max="15113" width="8.85546875" style="56"/>
    <col min="15114" max="15114" width="7.140625" style="56" customWidth="1"/>
    <col min="15115" max="15358" width="8.85546875" style="56"/>
    <col min="15359" max="15359" width="7.140625" style="56" customWidth="1"/>
    <col min="15360" max="15360" width="39.42578125" style="56" customWidth="1"/>
    <col min="15361" max="15361" width="8.5703125" style="56" customWidth="1"/>
    <col min="15362" max="15362" width="11.140625" style="56" customWidth="1"/>
    <col min="15363" max="15363" width="11.28515625" style="56" customWidth="1"/>
    <col min="15364" max="15364" width="12.42578125" style="56" customWidth="1"/>
    <col min="15365" max="15369" width="8.85546875" style="56"/>
    <col min="15370" max="15370" width="7.140625" style="56" customWidth="1"/>
    <col min="15371" max="15614" width="8.85546875" style="56"/>
    <col min="15615" max="15615" width="7.140625" style="56" customWidth="1"/>
    <col min="15616" max="15616" width="39.42578125" style="56" customWidth="1"/>
    <col min="15617" max="15617" width="8.5703125" style="56" customWidth="1"/>
    <col min="15618" max="15618" width="11.140625" style="56" customWidth="1"/>
    <col min="15619" max="15619" width="11.28515625" style="56" customWidth="1"/>
    <col min="15620" max="15620" width="12.42578125" style="56" customWidth="1"/>
    <col min="15621" max="15625" width="8.85546875" style="56"/>
    <col min="15626" max="15626" width="7.140625" style="56" customWidth="1"/>
    <col min="15627" max="15870" width="8.85546875" style="56"/>
    <col min="15871" max="15871" width="7.140625" style="56" customWidth="1"/>
    <col min="15872" max="15872" width="39.42578125" style="56" customWidth="1"/>
    <col min="15873" max="15873" width="8.5703125" style="56" customWidth="1"/>
    <col min="15874" max="15874" width="11.140625" style="56" customWidth="1"/>
    <col min="15875" max="15875" width="11.28515625" style="56" customWidth="1"/>
    <col min="15876" max="15876" width="12.42578125" style="56" customWidth="1"/>
    <col min="15877" max="15881" width="8.85546875" style="56"/>
    <col min="15882" max="15882" width="7.140625" style="56" customWidth="1"/>
    <col min="15883" max="16126" width="8.85546875" style="56"/>
    <col min="16127" max="16127" width="7.140625" style="56" customWidth="1"/>
    <col min="16128" max="16128" width="39.42578125" style="56" customWidth="1"/>
    <col min="16129" max="16129" width="8.5703125" style="56" customWidth="1"/>
    <col min="16130" max="16130" width="11.140625" style="56" customWidth="1"/>
    <col min="16131" max="16131" width="11.28515625" style="56" customWidth="1"/>
    <col min="16132" max="16132" width="12.42578125" style="56" customWidth="1"/>
    <col min="16133" max="16137" width="8.85546875" style="56"/>
    <col min="16138" max="16138" width="7.140625" style="56" customWidth="1"/>
    <col min="16139" max="16384" width="8.85546875" style="56"/>
  </cols>
  <sheetData>
    <row r="1" spans="1:7">
      <c r="A1" s="67" t="s">
        <v>119</v>
      </c>
      <c r="B1" s="68" t="s">
        <v>109</v>
      </c>
      <c r="C1" s="37"/>
      <c r="D1" s="37"/>
      <c r="E1" s="37"/>
      <c r="F1" s="38"/>
    </row>
    <row r="2" spans="1:7">
      <c r="A2" s="67"/>
      <c r="B2" s="68"/>
      <c r="C2" s="37"/>
      <c r="D2" s="37"/>
      <c r="E2" s="37"/>
      <c r="F2" s="38"/>
    </row>
    <row r="3" spans="1:7" s="60" customFormat="1" ht="15">
      <c r="A3" s="162" t="s">
        <v>75</v>
      </c>
      <c r="B3" s="163"/>
      <c r="C3" s="163"/>
      <c r="D3" s="163"/>
      <c r="E3" s="163"/>
      <c r="F3" s="164"/>
      <c r="G3" s="59"/>
    </row>
    <row r="4" spans="1:7" s="62" customFormat="1" ht="26.25" customHeight="1">
      <c r="A4" s="167" t="s">
        <v>61</v>
      </c>
      <c r="B4" s="142"/>
      <c r="C4" s="142"/>
      <c r="D4" s="142"/>
      <c r="E4" s="142"/>
      <c r="F4" s="142"/>
      <c r="G4" s="61"/>
    </row>
    <row r="5" spans="1:7" s="62" customFormat="1" ht="28.9" customHeight="1">
      <c r="A5" s="167" t="s">
        <v>56</v>
      </c>
      <c r="B5" s="142"/>
      <c r="C5" s="142"/>
      <c r="D5" s="142"/>
      <c r="E5" s="142"/>
      <c r="F5" s="142"/>
      <c r="G5" s="61"/>
    </row>
    <row r="6" spans="1:7" s="62" customFormat="1" ht="26.25" customHeight="1">
      <c r="A6" s="167" t="s">
        <v>62</v>
      </c>
      <c r="B6" s="142"/>
      <c r="C6" s="142"/>
      <c r="D6" s="142"/>
      <c r="E6" s="142"/>
      <c r="F6" s="142"/>
      <c r="G6" s="61"/>
    </row>
    <row r="7" spans="1:7" s="62" customFormat="1" ht="13.5" customHeight="1">
      <c r="A7" s="167" t="s">
        <v>49</v>
      </c>
      <c r="B7" s="142"/>
      <c r="C7" s="142"/>
      <c r="D7" s="142"/>
      <c r="E7" s="142"/>
      <c r="F7" s="142"/>
      <c r="G7" s="61"/>
    </row>
    <row r="8" spans="1:7" s="62" customFormat="1" ht="13.5">
      <c r="A8" s="167" t="s">
        <v>64</v>
      </c>
      <c r="B8" s="142"/>
      <c r="C8" s="142"/>
      <c r="D8" s="142"/>
      <c r="E8" s="142"/>
      <c r="F8" s="142"/>
      <c r="G8" s="61"/>
    </row>
    <row r="9" spans="1:7" s="62" customFormat="1" ht="13.5">
      <c r="A9" s="165" t="s">
        <v>74</v>
      </c>
      <c r="B9" s="160"/>
      <c r="C9" s="160"/>
      <c r="D9" s="160"/>
      <c r="E9" s="160"/>
      <c r="F9" s="160"/>
      <c r="G9" s="61"/>
    </row>
    <row r="10" spans="1:7" s="62" customFormat="1" ht="15.75" customHeight="1">
      <c r="A10" s="165" t="s">
        <v>76</v>
      </c>
      <c r="B10" s="160"/>
      <c r="C10" s="160"/>
      <c r="D10" s="160"/>
      <c r="E10" s="160"/>
      <c r="F10" s="160"/>
      <c r="G10" s="61"/>
    </row>
    <row r="11" spans="1:7" s="62" customFormat="1" ht="13.5" customHeight="1">
      <c r="A11" s="166" t="s">
        <v>77</v>
      </c>
      <c r="B11" s="154"/>
      <c r="C11" s="154"/>
      <c r="D11" s="154"/>
      <c r="E11" s="154"/>
      <c r="F11" s="154"/>
      <c r="G11" s="61"/>
    </row>
    <row r="12" spans="1:7">
      <c r="A12" s="69"/>
      <c r="B12" s="37"/>
      <c r="C12" s="37"/>
      <c r="D12" s="37"/>
      <c r="E12" s="37"/>
      <c r="F12" s="38"/>
    </row>
    <row r="13" spans="1:7" s="55" customFormat="1" ht="17.25" thickBot="1">
      <c r="A13" s="70"/>
      <c r="B13" s="71" t="s">
        <v>5</v>
      </c>
      <c r="C13" s="72" t="s">
        <v>6</v>
      </c>
      <c r="D13" s="72" t="s">
        <v>7</v>
      </c>
      <c r="E13" s="72" t="s">
        <v>8</v>
      </c>
      <c r="F13" s="73" t="s">
        <v>9</v>
      </c>
      <c r="G13" s="63"/>
    </row>
    <row r="14" spans="1:7" ht="17.25" thickTop="1"/>
    <row r="15" spans="1:7" ht="51">
      <c r="A15" s="74" t="s">
        <v>92</v>
      </c>
      <c r="B15" s="39" t="s">
        <v>165</v>
      </c>
      <c r="C15" s="76" t="s">
        <v>78</v>
      </c>
      <c r="D15" s="77">
        <v>524</v>
      </c>
      <c r="E15" s="34">
        <v>0</v>
      </c>
      <c r="F15" s="35">
        <f>D15*E15</f>
        <v>0</v>
      </c>
    </row>
    <row r="16" spans="1:7">
      <c r="A16" s="74"/>
      <c r="B16" s="39"/>
      <c r="C16" s="76"/>
      <c r="D16" s="77"/>
      <c r="E16" s="34"/>
      <c r="F16" s="35"/>
    </row>
    <row r="17" spans="1:7" s="65" customFormat="1" ht="51">
      <c r="A17" s="74" t="s">
        <v>93</v>
      </c>
      <c r="B17" s="39" t="s">
        <v>129</v>
      </c>
      <c r="C17" s="76" t="s">
        <v>78</v>
      </c>
      <c r="D17" s="77">
        <v>393</v>
      </c>
      <c r="E17" s="34">
        <v>0</v>
      </c>
      <c r="F17" s="35">
        <f>D17*E17</f>
        <v>0</v>
      </c>
      <c r="G17" s="66"/>
    </row>
    <row r="18" spans="1:7">
      <c r="A18" s="108"/>
      <c r="B18" s="88"/>
      <c r="C18" s="84"/>
      <c r="D18" s="85"/>
      <c r="E18" s="86"/>
      <c r="F18" s="87"/>
    </row>
    <row r="19" spans="1:7" s="65" customFormat="1" ht="25.5">
      <c r="A19" s="74" t="s">
        <v>94</v>
      </c>
      <c r="B19" s="39" t="s">
        <v>163</v>
      </c>
      <c r="C19" s="76" t="s">
        <v>59</v>
      </c>
      <c r="D19" s="77">
        <v>2130</v>
      </c>
      <c r="E19" s="34">
        <v>0</v>
      </c>
      <c r="F19" s="35">
        <f t="shared" ref="F19:F23" si="0">D19*E19</f>
        <v>0</v>
      </c>
      <c r="G19" s="66"/>
    </row>
    <row r="20" spans="1:7" s="65" customFormat="1" ht="12.75">
      <c r="A20" s="74"/>
      <c r="B20" s="39"/>
      <c r="C20" s="76"/>
      <c r="D20" s="77"/>
      <c r="E20" s="34"/>
      <c r="F20" s="35"/>
      <c r="G20" s="66"/>
    </row>
    <row r="21" spans="1:7" s="65" customFormat="1" ht="51">
      <c r="A21" s="74" t="s">
        <v>95</v>
      </c>
      <c r="B21" s="39" t="s">
        <v>164</v>
      </c>
      <c r="C21" s="76" t="s">
        <v>59</v>
      </c>
      <c r="D21" s="77">
        <v>2130</v>
      </c>
      <c r="E21" s="34">
        <v>0</v>
      </c>
      <c r="F21" s="35">
        <f t="shared" si="0"/>
        <v>0</v>
      </c>
      <c r="G21" s="58"/>
    </row>
    <row r="22" spans="1:7" s="65" customFormat="1">
      <c r="A22" s="108"/>
      <c r="B22" s="88"/>
      <c r="C22" s="84"/>
      <c r="D22" s="85"/>
      <c r="E22" s="86"/>
      <c r="F22" s="87"/>
      <c r="G22" s="58"/>
    </row>
    <row r="23" spans="1:7" s="65" customFormat="1" ht="25.5">
      <c r="A23" s="74" t="s">
        <v>96</v>
      </c>
      <c r="B23" s="39" t="s">
        <v>79</v>
      </c>
      <c r="C23" s="76" t="s">
        <v>59</v>
      </c>
      <c r="D23" s="77">
        <v>2130</v>
      </c>
      <c r="E23" s="34">
        <v>0</v>
      </c>
      <c r="F23" s="35">
        <f t="shared" si="0"/>
        <v>0</v>
      </c>
      <c r="G23" s="66"/>
    </row>
    <row r="24" spans="1:7" s="65" customFormat="1" ht="12.75">
      <c r="A24" s="74"/>
      <c r="B24" s="39"/>
      <c r="C24" s="76"/>
      <c r="D24" s="77"/>
      <c r="E24" s="34"/>
      <c r="F24" s="35"/>
      <c r="G24" s="66"/>
    </row>
    <row r="25" spans="1:7" s="65" customFormat="1" ht="102">
      <c r="A25" s="74" t="s">
        <v>98</v>
      </c>
      <c r="B25" s="39" t="s">
        <v>155</v>
      </c>
      <c r="C25" s="76" t="s">
        <v>53</v>
      </c>
      <c r="D25" s="77">
        <v>85</v>
      </c>
      <c r="E25" s="34">
        <v>0</v>
      </c>
      <c r="F25" s="35">
        <f t="shared" ref="F25:F27" si="1">D25*E25</f>
        <v>0</v>
      </c>
      <c r="G25" s="58"/>
    </row>
    <row r="26" spans="1:7" s="65" customFormat="1">
      <c r="A26" s="74"/>
      <c r="B26" s="39"/>
      <c r="C26" s="76"/>
      <c r="D26" s="77"/>
      <c r="E26" s="34"/>
      <c r="F26" s="35"/>
      <c r="G26" s="58"/>
    </row>
    <row r="27" spans="1:7" s="65" customFormat="1" ht="51">
      <c r="A27" s="74" t="s">
        <v>99</v>
      </c>
      <c r="B27" s="39" t="s">
        <v>156</v>
      </c>
      <c r="C27" s="76" t="s">
        <v>53</v>
      </c>
      <c r="D27" s="77">
        <v>15</v>
      </c>
      <c r="E27" s="34">
        <v>0</v>
      </c>
      <c r="F27" s="35">
        <f t="shared" si="1"/>
        <v>0</v>
      </c>
      <c r="G27" s="58"/>
    </row>
    <row r="28" spans="1:7" s="65" customFormat="1">
      <c r="A28" s="74"/>
      <c r="B28" s="39"/>
      <c r="C28" s="76"/>
      <c r="D28" s="77"/>
      <c r="E28" s="34"/>
      <c r="F28" s="35"/>
      <c r="G28" s="58"/>
    </row>
    <row r="29" spans="1:7" s="65" customFormat="1" ht="102">
      <c r="A29" s="74" t="s">
        <v>100</v>
      </c>
      <c r="B29" s="39" t="s">
        <v>171</v>
      </c>
      <c r="C29" s="76" t="s">
        <v>53</v>
      </c>
      <c r="D29" s="77">
        <v>25</v>
      </c>
      <c r="E29" s="34">
        <v>0</v>
      </c>
      <c r="F29" s="35">
        <f t="shared" ref="F29" si="2">D29*E29</f>
        <v>0</v>
      </c>
      <c r="G29" s="58"/>
    </row>
    <row r="30" spans="1:7" s="65" customFormat="1">
      <c r="A30" s="74"/>
      <c r="B30" s="39"/>
      <c r="C30" s="76"/>
      <c r="D30" s="77"/>
      <c r="E30" s="34"/>
      <c r="F30" s="35"/>
      <c r="G30" s="58"/>
    </row>
    <row r="31" spans="1:7" s="65" customFormat="1" ht="25.5">
      <c r="A31" s="74" t="s">
        <v>101</v>
      </c>
      <c r="B31" s="39" t="s">
        <v>138</v>
      </c>
      <c r="C31" s="76" t="s">
        <v>39</v>
      </c>
      <c r="D31" s="77">
        <v>30</v>
      </c>
      <c r="E31" s="34">
        <v>0</v>
      </c>
      <c r="F31" s="35">
        <f t="shared" ref="F31" si="3">D31*E31</f>
        <v>0</v>
      </c>
      <c r="G31" s="58"/>
    </row>
    <row r="32" spans="1:7" s="65" customFormat="1">
      <c r="A32" s="74"/>
      <c r="B32" s="39"/>
      <c r="C32" s="76"/>
      <c r="D32" s="77"/>
      <c r="E32" s="34"/>
      <c r="F32" s="35"/>
      <c r="G32" s="58"/>
    </row>
    <row r="33" spans="1:7" s="65" customFormat="1" ht="51">
      <c r="A33" s="74" t="s">
        <v>102</v>
      </c>
      <c r="B33" s="39" t="s">
        <v>172</v>
      </c>
      <c r="C33" s="76" t="s">
        <v>53</v>
      </c>
      <c r="D33" s="77">
        <v>262</v>
      </c>
      <c r="E33" s="34">
        <v>0</v>
      </c>
      <c r="F33" s="35">
        <f t="shared" ref="F33:F35" si="4">D33*E33</f>
        <v>0</v>
      </c>
      <c r="G33" s="58"/>
    </row>
    <row r="34" spans="1:7" s="65" customFormat="1">
      <c r="A34" s="74"/>
      <c r="B34" s="39"/>
      <c r="C34" s="76"/>
      <c r="D34" s="77"/>
      <c r="E34" s="34"/>
      <c r="F34" s="35"/>
      <c r="G34" s="58"/>
    </row>
    <row r="35" spans="1:7" s="65" customFormat="1" ht="25.5">
      <c r="A35" s="74" t="s">
        <v>106</v>
      </c>
      <c r="B35" s="39" t="s">
        <v>173</v>
      </c>
      <c r="C35" s="76" t="s">
        <v>21</v>
      </c>
      <c r="D35" s="77">
        <v>10</v>
      </c>
      <c r="E35" s="34">
        <v>0</v>
      </c>
      <c r="F35" s="35">
        <f t="shared" si="4"/>
        <v>0</v>
      </c>
      <c r="G35" s="58"/>
    </row>
    <row r="36" spans="1:7" s="65" customFormat="1" ht="13.5" thickBot="1">
      <c r="A36" s="83"/>
      <c r="B36" s="39"/>
      <c r="C36" s="76"/>
      <c r="D36" s="77"/>
      <c r="E36" s="34"/>
      <c r="F36" s="35"/>
      <c r="G36" s="66"/>
    </row>
    <row r="37" spans="1:7" s="55" customFormat="1" ht="33.75" thickBot="1">
      <c r="A37" s="44"/>
      <c r="B37" s="45" t="s">
        <v>110</v>
      </c>
      <c r="C37" s="46"/>
      <c r="D37" s="47"/>
      <c r="E37" s="48"/>
      <c r="F37" s="49">
        <f>SUM(F14:F36)</f>
        <v>0</v>
      </c>
      <c r="G37" s="63"/>
    </row>
    <row r="38" spans="1:7" ht="17.25" thickTop="1"/>
  </sheetData>
  <sheetProtection selectLockedCells="1" selectUnlockedCells="1"/>
  <mergeCells count="9">
    <mergeCell ref="A9:F9"/>
    <mergeCell ref="A10:F10"/>
    <mergeCell ref="A11:F11"/>
    <mergeCell ref="A3:F3"/>
    <mergeCell ref="A4:F4"/>
    <mergeCell ref="A5:F5"/>
    <mergeCell ref="A6:F6"/>
    <mergeCell ref="A7:F7"/>
    <mergeCell ref="A8:F8"/>
  </mergeCells>
  <phoneticPr fontId="18" type="noConversion"/>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D9D41-7FF0-44B5-BAAE-716B39BEE214}">
  <sheetPr>
    <tabColor theme="5" tint="0.39997558519241921"/>
  </sheetPr>
  <dimension ref="A1:G21"/>
  <sheetViews>
    <sheetView view="pageBreakPreview" zoomScaleNormal="100" zoomScaleSheetLayoutView="100" workbookViewId="0">
      <selection activeCell="E18" sqref="E18"/>
    </sheetView>
  </sheetViews>
  <sheetFormatPr defaultRowHeight="16.5"/>
  <cols>
    <col min="1" max="1" width="7.140625" style="53" customWidth="1"/>
    <col min="2" max="2" width="39.42578125" style="24" customWidth="1"/>
    <col min="3" max="3" width="8.5703125" style="24" customWidth="1"/>
    <col min="4" max="4" width="11.140625" style="24" customWidth="1"/>
    <col min="5" max="5" width="11.28515625" style="24" customWidth="1"/>
    <col min="6" max="6" width="12.42578125" style="25" customWidth="1"/>
    <col min="7" max="7" width="8.85546875" style="51"/>
    <col min="8" max="9" width="8.85546875" style="24"/>
    <col min="10" max="10" width="7.140625" style="24" customWidth="1"/>
    <col min="11" max="254" width="8.85546875" style="24"/>
    <col min="255" max="255" width="7.140625" style="24" customWidth="1"/>
    <col min="256" max="256" width="39.42578125" style="24" customWidth="1"/>
    <col min="257" max="257" width="8.5703125" style="24" customWidth="1"/>
    <col min="258" max="258" width="11.140625" style="24" customWidth="1"/>
    <col min="259" max="259" width="11.28515625" style="24" customWidth="1"/>
    <col min="260" max="260" width="12.42578125" style="24" customWidth="1"/>
    <col min="261" max="265" width="8.85546875" style="24"/>
    <col min="266" max="266" width="7.140625" style="24" customWidth="1"/>
    <col min="267" max="510" width="8.85546875" style="24"/>
    <col min="511" max="511" width="7.140625" style="24" customWidth="1"/>
    <col min="512" max="512" width="39.42578125" style="24" customWidth="1"/>
    <col min="513" max="513" width="8.5703125" style="24" customWidth="1"/>
    <col min="514" max="514" width="11.140625" style="24" customWidth="1"/>
    <col min="515" max="515" width="11.28515625" style="24" customWidth="1"/>
    <col min="516" max="516" width="12.42578125" style="24" customWidth="1"/>
    <col min="517" max="521" width="8.85546875" style="24"/>
    <col min="522" max="522" width="7.140625" style="24" customWidth="1"/>
    <col min="523" max="766" width="8.85546875" style="24"/>
    <col min="767" max="767" width="7.140625" style="24" customWidth="1"/>
    <col min="768" max="768" width="39.42578125" style="24" customWidth="1"/>
    <col min="769" max="769" width="8.5703125" style="24" customWidth="1"/>
    <col min="770" max="770" width="11.140625" style="24" customWidth="1"/>
    <col min="771" max="771" width="11.28515625" style="24" customWidth="1"/>
    <col min="772" max="772" width="12.42578125" style="24" customWidth="1"/>
    <col min="773" max="777" width="8.85546875" style="24"/>
    <col min="778" max="778" width="7.140625" style="24" customWidth="1"/>
    <col min="779" max="1022" width="8.85546875" style="24"/>
    <col min="1023" max="1023" width="7.140625" style="24" customWidth="1"/>
    <col min="1024" max="1024" width="39.42578125" style="24" customWidth="1"/>
    <col min="1025" max="1025" width="8.5703125" style="24" customWidth="1"/>
    <col min="1026" max="1026" width="11.140625" style="24" customWidth="1"/>
    <col min="1027" max="1027" width="11.28515625" style="24" customWidth="1"/>
    <col min="1028" max="1028" width="12.42578125" style="24" customWidth="1"/>
    <col min="1029" max="1033" width="8.85546875" style="24"/>
    <col min="1034" max="1034" width="7.140625" style="24" customWidth="1"/>
    <col min="1035" max="1278" width="8.85546875" style="24"/>
    <col min="1279" max="1279" width="7.140625" style="24" customWidth="1"/>
    <col min="1280" max="1280" width="39.42578125" style="24" customWidth="1"/>
    <col min="1281" max="1281" width="8.5703125" style="24" customWidth="1"/>
    <col min="1282" max="1282" width="11.140625" style="24" customWidth="1"/>
    <col min="1283" max="1283" width="11.28515625" style="24" customWidth="1"/>
    <col min="1284" max="1284" width="12.42578125" style="24" customWidth="1"/>
    <col min="1285" max="1289" width="8.85546875" style="24"/>
    <col min="1290" max="1290" width="7.140625" style="24" customWidth="1"/>
    <col min="1291" max="1534" width="8.85546875" style="24"/>
    <col min="1535" max="1535" width="7.140625" style="24" customWidth="1"/>
    <col min="1536" max="1536" width="39.42578125" style="24" customWidth="1"/>
    <col min="1537" max="1537" width="8.5703125" style="24" customWidth="1"/>
    <col min="1538" max="1538" width="11.140625" style="24" customWidth="1"/>
    <col min="1539" max="1539" width="11.28515625" style="24" customWidth="1"/>
    <col min="1540" max="1540" width="12.42578125" style="24" customWidth="1"/>
    <col min="1541" max="1545" width="8.85546875" style="24"/>
    <col min="1546" max="1546" width="7.140625" style="24" customWidth="1"/>
    <col min="1547" max="1790" width="8.85546875" style="24"/>
    <col min="1791" max="1791" width="7.140625" style="24" customWidth="1"/>
    <col min="1792" max="1792" width="39.42578125" style="24" customWidth="1"/>
    <col min="1793" max="1793" width="8.5703125" style="24" customWidth="1"/>
    <col min="1794" max="1794" width="11.140625" style="24" customWidth="1"/>
    <col min="1795" max="1795" width="11.28515625" style="24" customWidth="1"/>
    <col min="1796" max="1796" width="12.42578125" style="24" customWidth="1"/>
    <col min="1797" max="1801" width="8.85546875" style="24"/>
    <col min="1802" max="1802" width="7.140625" style="24" customWidth="1"/>
    <col min="1803" max="2046" width="8.85546875" style="24"/>
    <col min="2047" max="2047" width="7.140625" style="24" customWidth="1"/>
    <col min="2048" max="2048" width="39.42578125" style="24" customWidth="1"/>
    <col min="2049" max="2049" width="8.5703125" style="24" customWidth="1"/>
    <col min="2050" max="2050" width="11.140625" style="24" customWidth="1"/>
    <col min="2051" max="2051" width="11.28515625" style="24" customWidth="1"/>
    <col min="2052" max="2052" width="12.42578125" style="24" customWidth="1"/>
    <col min="2053" max="2057" width="8.85546875" style="24"/>
    <col min="2058" max="2058" width="7.140625" style="24" customWidth="1"/>
    <col min="2059" max="2302" width="8.85546875" style="24"/>
    <col min="2303" max="2303" width="7.140625" style="24" customWidth="1"/>
    <col min="2304" max="2304" width="39.42578125" style="24" customWidth="1"/>
    <col min="2305" max="2305" width="8.5703125" style="24" customWidth="1"/>
    <col min="2306" max="2306" width="11.140625" style="24" customWidth="1"/>
    <col min="2307" max="2307" width="11.28515625" style="24" customWidth="1"/>
    <col min="2308" max="2308" width="12.42578125" style="24" customWidth="1"/>
    <col min="2309" max="2313" width="8.85546875" style="24"/>
    <col min="2314" max="2314" width="7.140625" style="24" customWidth="1"/>
    <col min="2315" max="2558" width="8.85546875" style="24"/>
    <col min="2559" max="2559" width="7.140625" style="24" customWidth="1"/>
    <col min="2560" max="2560" width="39.42578125" style="24" customWidth="1"/>
    <col min="2561" max="2561" width="8.5703125" style="24" customWidth="1"/>
    <col min="2562" max="2562" width="11.140625" style="24" customWidth="1"/>
    <col min="2563" max="2563" width="11.28515625" style="24" customWidth="1"/>
    <col min="2564" max="2564" width="12.42578125" style="24" customWidth="1"/>
    <col min="2565" max="2569" width="8.85546875" style="24"/>
    <col min="2570" max="2570" width="7.140625" style="24" customWidth="1"/>
    <col min="2571" max="2814" width="8.85546875" style="24"/>
    <col min="2815" max="2815" width="7.140625" style="24" customWidth="1"/>
    <col min="2816" max="2816" width="39.42578125" style="24" customWidth="1"/>
    <col min="2817" max="2817" width="8.5703125" style="24" customWidth="1"/>
    <col min="2818" max="2818" width="11.140625" style="24" customWidth="1"/>
    <col min="2819" max="2819" width="11.28515625" style="24" customWidth="1"/>
    <col min="2820" max="2820" width="12.42578125" style="24" customWidth="1"/>
    <col min="2821" max="2825" width="8.85546875" style="24"/>
    <col min="2826" max="2826" width="7.140625" style="24" customWidth="1"/>
    <col min="2827" max="3070" width="8.85546875" style="24"/>
    <col min="3071" max="3071" width="7.140625" style="24" customWidth="1"/>
    <col min="3072" max="3072" width="39.42578125" style="24" customWidth="1"/>
    <col min="3073" max="3073" width="8.5703125" style="24" customWidth="1"/>
    <col min="3074" max="3074" width="11.140625" style="24" customWidth="1"/>
    <col min="3075" max="3075" width="11.28515625" style="24" customWidth="1"/>
    <col min="3076" max="3076" width="12.42578125" style="24" customWidth="1"/>
    <col min="3077" max="3081" width="8.85546875" style="24"/>
    <col min="3082" max="3082" width="7.140625" style="24" customWidth="1"/>
    <col min="3083" max="3326" width="8.85546875" style="24"/>
    <col min="3327" max="3327" width="7.140625" style="24" customWidth="1"/>
    <col min="3328" max="3328" width="39.42578125" style="24" customWidth="1"/>
    <col min="3329" max="3329" width="8.5703125" style="24" customWidth="1"/>
    <col min="3330" max="3330" width="11.140625" style="24" customWidth="1"/>
    <col min="3331" max="3331" width="11.28515625" style="24" customWidth="1"/>
    <col min="3332" max="3332" width="12.42578125" style="24" customWidth="1"/>
    <col min="3333" max="3337" width="8.85546875" style="24"/>
    <col min="3338" max="3338" width="7.140625" style="24" customWidth="1"/>
    <col min="3339" max="3582" width="8.85546875" style="24"/>
    <col min="3583" max="3583" width="7.140625" style="24" customWidth="1"/>
    <col min="3584" max="3584" width="39.42578125" style="24" customWidth="1"/>
    <col min="3585" max="3585" width="8.5703125" style="24" customWidth="1"/>
    <col min="3586" max="3586" width="11.140625" style="24" customWidth="1"/>
    <col min="3587" max="3587" width="11.28515625" style="24" customWidth="1"/>
    <col min="3588" max="3588" width="12.42578125" style="24" customWidth="1"/>
    <col min="3589" max="3593" width="8.85546875" style="24"/>
    <col min="3594" max="3594" width="7.140625" style="24" customWidth="1"/>
    <col min="3595" max="3838" width="8.85546875" style="24"/>
    <col min="3839" max="3839" width="7.140625" style="24" customWidth="1"/>
    <col min="3840" max="3840" width="39.42578125" style="24" customWidth="1"/>
    <col min="3841" max="3841" width="8.5703125" style="24" customWidth="1"/>
    <col min="3842" max="3842" width="11.140625" style="24" customWidth="1"/>
    <col min="3843" max="3843" width="11.28515625" style="24" customWidth="1"/>
    <col min="3844" max="3844" width="12.42578125" style="24" customWidth="1"/>
    <col min="3845" max="3849" width="8.85546875" style="24"/>
    <col min="3850" max="3850" width="7.140625" style="24" customWidth="1"/>
    <col min="3851" max="4094" width="8.85546875" style="24"/>
    <col min="4095" max="4095" width="7.140625" style="24" customWidth="1"/>
    <col min="4096" max="4096" width="39.42578125" style="24" customWidth="1"/>
    <col min="4097" max="4097" width="8.5703125" style="24" customWidth="1"/>
    <col min="4098" max="4098" width="11.140625" style="24" customWidth="1"/>
    <col min="4099" max="4099" width="11.28515625" style="24" customWidth="1"/>
    <col min="4100" max="4100" width="12.42578125" style="24" customWidth="1"/>
    <col min="4101" max="4105" width="8.85546875" style="24"/>
    <col min="4106" max="4106" width="7.140625" style="24" customWidth="1"/>
    <col min="4107" max="4350" width="8.85546875" style="24"/>
    <col min="4351" max="4351" width="7.140625" style="24" customWidth="1"/>
    <col min="4352" max="4352" width="39.42578125" style="24" customWidth="1"/>
    <col min="4353" max="4353" width="8.5703125" style="24" customWidth="1"/>
    <col min="4354" max="4354" width="11.140625" style="24" customWidth="1"/>
    <col min="4355" max="4355" width="11.28515625" style="24" customWidth="1"/>
    <col min="4356" max="4356" width="12.42578125" style="24" customWidth="1"/>
    <col min="4357" max="4361" width="8.85546875" style="24"/>
    <col min="4362" max="4362" width="7.140625" style="24" customWidth="1"/>
    <col min="4363" max="4606" width="8.85546875" style="24"/>
    <col min="4607" max="4607" width="7.140625" style="24" customWidth="1"/>
    <col min="4608" max="4608" width="39.42578125" style="24" customWidth="1"/>
    <col min="4609" max="4609" width="8.5703125" style="24" customWidth="1"/>
    <col min="4610" max="4610" width="11.140625" style="24" customWidth="1"/>
    <col min="4611" max="4611" width="11.28515625" style="24" customWidth="1"/>
    <col min="4612" max="4612" width="12.42578125" style="24" customWidth="1"/>
    <col min="4613" max="4617" width="8.85546875" style="24"/>
    <col min="4618" max="4618" width="7.140625" style="24" customWidth="1"/>
    <col min="4619" max="4862" width="8.85546875" style="24"/>
    <col min="4863" max="4863" width="7.140625" style="24" customWidth="1"/>
    <col min="4864" max="4864" width="39.42578125" style="24" customWidth="1"/>
    <col min="4865" max="4865" width="8.5703125" style="24" customWidth="1"/>
    <col min="4866" max="4866" width="11.140625" style="24" customWidth="1"/>
    <col min="4867" max="4867" width="11.28515625" style="24" customWidth="1"/>
    <col min="4868" max="4868" width="12.42578125" style="24" customWidth="1"/>
    <col min="4869" max="4873" width="8.85546875" style="24"/>
    <col min="4874" max="4874" width="7.140625" style="24" customWidth="1"/>
    <col min="4875" max="5118" width="8.85546875" style="24"/>
    <col min="5119" max="5119" width="7.140625" style="24" customWidth="1"/>
    <col min="5120" max="5120" width="39.42578125" style="24" customWidth="1"/>
    <col min="5121" max="5121" width="8.5703125" style="24" customWidth="1"/>
    <col min="5122" max="5122" width="11.140625" style="24" customWidth="1"/>
    <col min="5123" max="5123" width="11.28515625" style="24" customWidth="1"/>
    <col min="5124" max="5124" width="12.42578125" style="24" customWidth="1"/>
    <col min="5125" max="5129" width="8.85546875" style="24"/>
    <col min="5130" max="5130" width="7.140625" style="24" customWidth="1"/>
    <col min="5131" max="5374" width="8.85546875" style="24"/>
    <col min="5375" max="5375" width="7.140625" style="24" customWidth="1"/>
    <col min="5376" max="5376" width="39.42578125" style="24" customWidth="1"/>
    <col min="5377" max="5377" width="8.5703125" style="24" customWidth="1"/>
    <col min="5378" max="5378" width="11.140625" style="24" customWidth="1"/>
    <col min="5379" max="5379" width="11.28515625" style="24" customWidth="1"/>
    <col min="5380" max="5380" width="12.42578125" style="24" customWidth="1"/>
    <col min="5381" max="5385" width="8.85546875" style="24"/>
    <col min="5386" max="5386" width="7.140625" style="24" customWidth="1"/>
    <col min="5387" max="5630" width="8.85546875" style="24"/>
    <col min="5631" max="5631" width="7.140625" style="24" customWidth="1"/>
    <col min="5632" max="5632" width="39.42578125" style="24" customWidth="1"/>
    <col min="5633" max="5633" width="8.5703125" style="24" customWidth="1"/>
    <col min="5634" max="5634" width="11.140625" style="24" customWidth="1"/>
    <col min="5635" max="5635" width="11.28515625" style="24" customWidth="1"/>
    <col min="5636" max="5636" width="12.42578125" style="24" customWidth="1"/>
    <col min="5637" max="5641" width="8.85546875" style="24"/>
    <col min="5642" max="5642" width="7.140625" style="24" customWidth="1"/>
    <col min="5643" max="5886" width="8.85546875" style="24"/>
    <col min="5887" max="5887" width="7.140625" style="24" customWidth="1"/>
    <col min="5888" max="5888" width="39.42578125" style="24" customWidth="1"/>
    <col min="5889" max="5889" width="8.5703125" style="24" customWidth="1"/>
    <col min="5890" max="5890" width="11.140625" style="24" customWidth="1"/>
    <col min="5891" max="5891" width="11.28515625" style="24" customWidth="1"/>
    <col min="5892" max="5892" width="12.42578125" style="24" customWidth="1"/>
    <col min="5893" max="5897" width="8.85546875" style="24"/>
    <col min="5898" max="5898" width="7.140625" style="24" customWidth="1"/>
    <col min="5899" max="6142" width="8.85546875" style="24"/>
    <col min="6143" max="6143" width="7.140625" style="24" customWidth="1"/>
    <col min="6144" max="6144" width="39.42578125" style="24" customWidth="1"/>
    <col min="6145" max="6145" width="8.5703125" style="24" customWidth="1"/>
    <col min="6146" max="6146" width="11.140625" style="24" customWidth="1"/>
    <col min="6147" max="6147" width="11.28515625" style="24" customWidth="1"/>
    <col min="6148" max="6148" width="12.42578125" style="24" customWidth="1"/>
    <col min="6149" max="6153" width="8.85546875" style="24"/>
    <col min="6154" max="6154" width="7.140625" style="24" customWidth="1"/>
    <col min="6155" max="6398" width="8.85546875" style="24"/>
    <col min="6399" max="6399" width="7.140625" style="24" customWidth="1"/>
    <col min="6400" max="6400" width="39.42578125" style="24" customWidth="1"/>
    <col min="6401" max="6401" width="8.5703125" style="24" customWidth="1"/>
    <col min="6402" max="6402" width="11.140625" style="24" customWidth="1"/>
    <col min="6403" max="6403" width="11.28515625" style="24" customWidth="1"/>
    <col min="6404" max="6404" width="12.42578125" style="24" customWidth="1"/>
    <col min="6405" max="6409" width="8.85546875" style="24"/>
    <col min="6410" max="6410" width="7.140625" style="24" customWidth="1"/>
    <col min="6411" max="6654" width="8.85546875" style="24"/>
    <col min="6655" max="6655" width="7.140625" style="24" customWidth="1"/>
    <col min="6656" max="6656" width="39.42578125" style="24" customWidth="1"/>
    <col min="6657" max="6657" width="8.5703125" style="24" customWidth="1"/>
    <col min="6658" max="6658" width="11.140625" style="24" customWidth="1"/>
    <col min="6659" max="6659" width="11.28515625" style="24" customWidth="1"/>
    <col min="6660" max="6660" width="12.42578125" style="24" customWidth="1"/>
    <col min="6661" max="6665" width="8.85546875" style="24"/>
    <col min="6666" max="6666" width="7.140625" style="24" customWidth="1"/>
    <col min="6667" max="6910" width="8.85546875" style="24"/>
    <col min="6911" max="6911" width="7.140625" style="24" customWidth="1"/>
    <col min="6912" max="6912" width="39.42578125" style="24" customWidth="1"/>
    <col min="6913" max="6913" width="8.5703125" style="24" customWidth="1"/>
    <col min="6914" max="6914" width="11.140625" style="24" customWidth="1"/>
    <col min="6915" max="6915" width="11.28515625" style="24" customWidth="1"/>
    <col min="6916" max="6916" width="12.42578125" style="24" customWidth="1"/>
    <col min="6917" max="6921" width="8.85546875" style="24"/>
    <col min="6922" max="6922" width="7.140625" style="24" customWidth="1"/>
    <col min="6923" max="7166" width="8.85546875" style="24"/>
    <col min="7167" max="7167" width="7.140625" style="24" customWidth="1"/>
    <col min="7168" max="7168" width="39.42578125" style="24" customWidth="1"/>
    <col min="7169" max="7169" width="8.5703125" style="24" customWidth="1"/>
    <col min="7170" max="7170" width="11.140625" style="24" customWidth="1"/>
    <col min="7171" max="7171" width="11.28515625" style="24" customWidth="1"/>
    <col min="7172" max="7172" width="12.42578125" style="24" customWidth="1"/>
    <col min="7173" max="7177" width="8.85546875" style="24"/>
    <col min="7178" max="7178" width="7.140625" style="24" customWidth="1"/>
    <col min="7179" max="7422" width="8.85546875" style="24"/>
    <col min="7423" max="7423" width="7.140625" style="24" customWidth="1"/>
    <col min="7424" max="7424" width="39.42578125" style="24" customWidth="1"/>
    <col min="7425" max="7425" width="8.5703125" style="24" customWidth="1"/>
    <col min="7426" max="7426" width="11.140625" style="24" customWidth="1"/>
    <col min="7427" max="7427" width="11.28515625" style="24" customWidth="1"/>
    <col min="7428" max="7428" width="12.42578125" style="24" customWidth="1"/>
    <col min="7429" max="7433" width="8.85546875" style="24"/>
    <col min="7434" max="7434" width="7.140625" style="24" customWidth="1"/>
    <col min="7435" max="7678" width="8.85546875" style="24"/>
    <col min="7679" max="7679" width="7.140625" style="24" customWidth="1"/>
    <col min="7680" max="7680" width="39.42578125" style="24" customWidth="1"/>
    <col min="7681" max="7681" width="8.5703125" style="24" customWidth="1"/>
    <col min="7682" max="7682" width="11.140625" style="24" customWidth="1"/>
    <col min="7683" max="7683" width="11.28515625" style="24" customWidth="1"/>
    <col min="7684" max="7684" width="12.42578125" style="24" customWidth="1"/>
    <col min="7685" max="7689" width="8.85546875" style="24"/>
    <col min="7690" max="7690" width="7.140625" style="24" customWidth="1"/>
    <col min="7691" max="7934" width="8.85546875" style="24"/>
    <col min="7935" max="7935" width="7.140625" style="24" customWidth="1"/>
    <col min="7936" max="7936" width="39.42578125" style="24" customWidth="1"/>
    <col min="7937" max="7937" width="8.5703125" style="24" customWidth="1"/>
    <col min="7938" max="7938" width="11.140625" style="24" customWidth="1"/>
    <col min="7939" max="7939" width="11.28515625" style="24" customWidth="1"/>
    <col min="7940" max="7940" width="12.42578125" style="24" customWidth="1"/>
    <col min="7941" max="7945" width="8.85546875" style="24"/>
    <col min="7946" max="7946" width="7.140625" style="24" customWidth="1"/>
    <col min="7947" max="8190" width="8.85546875" style="24"/>
    <col min="8191" max="8191" width="7.140625" style="24" customWidth="1"/>
    <col min="8192" max="8192" width="39.42578125" style="24" customWidth="1"/>
    <col min="8193" max="8193" width="8.5703125" style="24" customWidth="1"/>
    <col min="8194" max="8194" width="11.140625" style="24" customWidth="1"/>
    <col min="8195" max="8195" width="11.28515625" style="24" customWidth="1"/>
    <col min="8196" max="8196" width="12.42578125" style="24" customWidth="1"/>
    <col min="8197" max="8201" width="8.85546875" style="24"/>
    <col min="8202" max="8202" width="7.140625" style="24" customWidth="1"/>
    <col min="8203" max="8446" width="8.85546875" style="24"/>
    <col min="8447" max="8447" width="7.140625" style="24" customWidth="1"/>
    <col min="8448" max="8448" width="39.42578125" style="24" customWidth="1"/>
    <col min="8449" max="8449" width="8.5703125" style="24" customWidth="1"/>
    <col min="8450" max="8450" width="11.140625" style="24" customWidth="1"/>
    <col min="8451" max="8451" width="11.28515625" style="24" customWidth="1"/>
    <col min="8452" max="8452" width="12.42578125" style="24" customWidth="1"/>
    <col min="8453" max="8457" width="8.85546875" style="24"/>
    <col min="8458" max="8458" width="7.140625" style="24" customWidth="1"/>
    <col min="8459" max="8702" width="8.85546875" style="24"/>
    <col min="8703" max="8703" width="7.140625" style="24" customWidth="1"/>
    <col min="8704" max="8704" width="39.42578125" style="24" customWidth="1"/>
    <col min="8705" max="8705" width="8.5703125" style="24" customWidth="1"/>
    <col min="8706" max="8706" width="11.140625" style="24" customWidth="1"/>
    <col min="8707" max="8707" width="11.28515625" style="24" customWidth="1"/>
    <col min="8708" max="8708" width="12.42578125" style="24" customWidth="1"/>
    <col min="8709" max="8713" width="8.85546875" style="24"/>
    <col min="8714" max="8714" width="7.140625" style="24" customWidth="1"/>
    <col min="8715" max="8958" width="8.85546875" style="24"/>
    <col min="8959" max="8959" width="7.140625" style="24" customWidth="1"/>
    <col min="8960" max="8960" width="39.42578125" style="24" customWidth="1"/>
    <col min="8961" max="8961" width="8.5703125" style="24" customWidth="1"/>
    <col min="8962" max="8962" width="11.140625" style="24" customWidth="1"/>
    <col min="8963" max="8963" width="11.28515625" style="24" customWidth="1"/>
    <col min="8964" max="8964" width="12.42578125" style="24" customWidth="1"/>
    <col min="8965" max="8969" width="8.85546875" style="24"/>
    <col min="8970" max="8970" width="7.140625" style="24" customWidth="1"/>
    <col min="8971" max="9214" width="8.85546875" style="24"/>
    <col min="9215" max="9215" width="7.140625" style="24" customWidth="1"/>
    <col min="9216" max="9216" width="39.42578125" style="24" customWidth="1"/>
    <col min="9217" max="9217" width="8.5703125" style="24" customWidth="1"/>
    <col min="9218" max="9218" width="11.140625" style="24" customWidth="1"/>
    <col min="9219" max="9219" width="11.28515625" style="24" customWidth="1"/>
    <col min="9220" max="9220" width="12.42578125" style="24" customWidth="1"/>
    <col min="9221" max="9225" width="8.85546875" style="24"/>
    <col min="9226" max="9226" width="7.140625" style="24" customWidth="1"/>
    <col min="9227" max="9470" width="8.85546875" style="24"/>
    <col min="9471" max="9471" width="7.140625" style="24" customWidth="1"/>
    <col min="9472" max="9472" width="39.42578125" style="24" customWidth="1"/>
    <col min="9473" max="9473" width="8.5703125" style="24" customWidth="1"/>
    <col min="9474" max="9474" width="11.140625" style="24" customWidth="1"/>
    <col min="9475" max="9475" width="11.28515625" style="24" customWidth="1"/>
    <col min="9476" max="9476" width="12.42578125" style="24" customWidth="1"/>
    <col min="9477" max="9481" width="8.85546875" style="24"/>
    <col min="9482" max="9482" width="7.140625" style="24" customWidth="1"/>
    <col min="9483" max="9726" width="8.85546875" style="24"/>
    <col min="9727" max="9727" width="7.140625" style="24" customWidth="1"/>
    <col min="9728" max="9728" width="39.42578125" style="24" customWidth="1"/>
    <col min="9729" max="9729" width="8.5703125" style="24" customWidth="1"/>
    <col min="9730" max="9730" width="11.140625" style="24" customWidth="1"/>
    <col min="9731" max="9731" width="11.28515625" style="24" customWidth="1"/>
    <col min="9732" max="9732" width="12.42578125" style="24" customWidth="1"/>
    <col min="9733" max="9737" width="8.85546875" style="24"/>
    <col min="9738" max="9738" width="7.140625" style="24" customWidth="1"/>
    <col min="9739" max="9982" width="8.85546875" style="24"/>
    <col min="9983" max="9983" width="7.140625" style="24" customWidth="1"/>
    <col min="9984" max="9984" width="39.42578125" style="24" customWidth="1"/>
    <col min="9985" max="9985" width="8.5703125" style="24" customWidth="1"/>
    <col min="9986" max="9986" width="11.140625" style="24" customWidth="1"/>
    <col min="9987" max="9987" width="11.28515625" style="24" customWidth="1"/>
    <col min="9988" max="9988" width="12.42578125" style="24" customWidth="1"/>
    <col min="9989" max="9993" width="8.85546875" style="24"/>
    <col min="9994" max="9994" width="7.140625" style="24" customWidth="1"/>
    <col min="9995" max="10238" width="8.85546875" style="24"/>
    <col min="10239" max="10239" width="7.140625" style="24" customWidth="1"/>
    <col min="10240" max="10240" width="39.42578125" style="24" customWidth="1"/>
    <col min="10241" max="10241" width="8.5703125" style="24" customWidth="1"/>
    <col min="10242" max="10242" width="11.140625" style="24" customWidth="1"/>
    <col min="10243" max="10243" width="11.28515625" style="24" customWidth="1"/>
    <col min="10244" max="10244" width="12.42578125" style="24" customWidth="1"/>
    <col min="10245" max="10249" width="8.85546875" style="24"/>
    <col min="10250" max="10250" width="7.140625" style="24" customWidth="1"/>
    <col min="10251" max="10494" width="8.85546875" style="24"/>
    <col min="10495" max="10495" width="7.140625" style="24" customWidth="1"/>
    <col min="10496" max="10496" width="39.42578125" style="24" customWidth="1"/>
    <col min="10497" max="10497" width="8.5703125" style="24" customWidth="1"/>
    <col min="10498" max="10498" width="11.140625" style="24" customWidth="1"/>
    <col min="10499" max="10499" width="11.28515625" style="24" customWidth="1"/>
    <col min="10500" max="10500" width="12.42578125" style="24" customWidth="1"/>
    <col min="10501" max="10505" width="8.85546875" style="24"/>
    <col min="10506" max="10506" width="7.140625" style="24" customWidth="1"/>
    <col min="10507" max="10750" width="8.85546875" style="24"/>
    <col min="10751" max="10751" width="7.140625" style="24" customWidth="1"/>
    <col min="10752" max="10752" width="39.42578125" style="24" customWidth="1"/>
    <col min="10753" max="10753" width="8.5703125" style="24" customWidth="1"/>
    <col min="10754" max="10754" width="11.140625" style="24" customWidth="1"/>
    <col min="10755" max="10755" width="11.28515625" style="24" customWidth="1"/>
    <col min="10756" max="10756" width="12.42578125" style="24" customWidth="1"/>
    <col min="10757" max="10761" width="8.85546875" style="24"/>
    <col min="10762" max="10762" width="7.140625" style="24" customWidth="1"/>
    <col min="10763" max="11006" width="8.85546875" style="24"/>
    <col min="11007" max="11007" width="7.140625" style="24" customWidth="1"/>
    <col min="11008" max="11008" width="39.42578125" style="24" customWidth="1"/>
    <col min="11009" max="11009" width="8.5703125" style="24" customWidth="1"/>
    <col min="11010" max="11010" width="11.140625" style="24" customWidth="1"/>
    <col min="11011" max="11011" width="11.28515625" style="24" customWidth="1"/>
    <col min="11012" max="11012" width="12.42578125" style="24" customWidth="1"/>
    <col min="11013" max="11017" width="8.85546875" style="24"/>
    <col min="11018" max="11018" width="7.140625" style="24" customWidth="1"/>
    <col min="11019" max="11262" width="8.85546875" style="24"/>
    <col min="11263" max="11263" width="7.140625" style="24" customWidth="1"/>
    <col min="11264" max="11264" width="39.42578125" style="24" customWidth="1"/>
    <col min="11265" max="11265" width="8.5703125" style="24" customWidth="1"/>
    <col min="11266" max="11266" width="11.140625" style="24" customWidth="1"/>
    <col min="11267" max="11267" width="11.28515625" style="24" customWidth="1"/>
    <col min="11268" max="11268" width="12.42578125" style="24" customWidth="1"/>
    <col min="11269" max="11273" width="8.85546875" style="24"/>
    <col min="11274" max="11274" width="7.140625" style="24" customWidth="1"/>
    <col min="11275" max="11518" width="8.85546875" style="24"/>
    <col min="11519" max="11519" width="7.140625" style="24" customWidth="1"/>
    <col min="11520" max="11520" width="39.42578125" style="24" customWidth="1"/>
    <col min="11521" max="11521" width="8.5703125" style="24" customWidth="1"/>
    <col min="11522" max="11522" width="11.140625" style="24" customWidth="1"/>
    <col min="11523" max="11523" width="11.28515625" style="24" customWidth="1"/>
    <col min="11524" max="11524" width="12.42578125" style="24" customWidth="1"/>
    <col min="11525" max="11529" width="8.85546875" style="24"/>
    <col min="11530" max="11530" width="7.140625" style="24" customWidth="1"/>
    <col min="11531" max="11774" width="8.85546875" style="24"/>
    <col min="11775" max="11775" width="7.140625" style="24" customWidth="1"/>
    <col min="11776" max="11776" width="39.42578125" style="24" customWidth="1"/>
    <col min="11777" max="11777" width="8.5703125" style="24" customWidth="1"/>
    <col min="11778" max="11778" width="11.140625" style="24" customWidth="1"/>
    <col min="11779" max="11779" width="11.28515625" style="24" customWidth="1"/>
    <col min="11780" max="11780" width="12.42578125" style="24" customWidth="1"/>
    <col min="11781" max="11785" width="8.85546875" style="24"/>
    <col min="11786" max="11786" width="7.140625" style="24" customWidth="1"/>
    <col min="11787" max="12030" width="8.85546875" style="24"/>
    <col min="12031" max="12031" width="7.140625" style="24" customWidth="1"/>
    <col min="12032" max="12032" width="39.42578125" style="24" customWidth="1"/>
    <col min="12033" max="12033" width="8.5703125" style="24" customWidth="1"/>
    <col min="12034" max="12034" width="11.140625" style="24" customWidth="1"/>
    <col min="12035" max="12035" width="11.28515625" style="24" customWidth="1"/>
    <col min="12036" max="12036" width="12.42578125" style="24" customWidth="1"/>
    <col min="12037" max="12041" width="8.85546875" style="24"/>
    <col min="12042" max="12042" width="7.140625" style="24" customWidth="1"/>
    <col min="12043" max="12286" width="8.85546875" style="24"/>
    <col min="12287" max="12287" width="7.140625" style="24" customWidth="1"/>
    <col min="12288" max="12288" width="39.42578125" style="24" customWidth="1"/>
    <col min="12289" max="12289" width="8.5703125" style="24" customWidth="1"/>
    <col min="12290" max="12290" width="11.140625" style="24" customWidth="1"/>
    <col min="12291" max="12291" width="11.28515625" style="24" customWidth="1"/>
    <col min="12292" max="12292" width="12.42578125" style="24" customWidth="1"/>
    <col min="12293" max="12297" width="8.85546875" style="24"/>
    <col min="12298" max="12298" width="7.140625" style="24" customWidth="1"/>
    <col min="12299" max="12542" width="8.85546875" style="24"/>
    <col min="12543" max="12543" width="7.140625" style="24" customWidth="1"/>
    <col min="12544" max="12544" width="39.42578125" style="24" customWidth="1"/>
    <col min="12545" max="12545" width="8.5703125" style="24" customWidth="1"/>
    <col min="12546" max="12546" width="11.140625" style="24" customWidth="1"/>
    <col min="12547" max="12547" width="11.28515625" style="24" customWidth="1"/>
    <col min="12548" max="12548" width="12.42578125" style="24" customWidth="1"/>
    <col min="12549" max="12553" width="8.85546875" style="24"/>
    <col min="12554" max="12554" width="7.140625" style="24" customWidth="1"/>
    <col min="12555" max="12798" width="8.85546875" style="24"/>
    <col min="12799" max="12799" width="7.140625" style="24" customWidth="1"/>
    <col min="12800" max="12800" width="39.42578125" style="24" customWidth="1"/>
    <col min="12801" max="12801" width="8.5703125" style="24" customWidth="1"/>
    <col min="12802" max="12802" width="11.140625" style="24" customWidth="1"/>
    <col min="12803" max="12803" width="11.28515625" style="24" customWidth="1"/>
    <col min="12804" max="12804" width="12.42578125" style="24" customWidth="1"/>
    <col min="12805" max="12809" width="8.85546875" style="24"/>
    <col min="12810" max="12810" width="7.140625" style="24" customWidth="1"/>
    <col min="12811" max="13054" width="8.85546875" style="24"/>
    <col min="13055" max="13055" width="7.140625" style="24" customWidth="1"/>
    <col min="13056" max="13056" width="39.42578125" style="24" customWidth="1"/>
    <col min="13057" max="13057" width="8.5703125" style="24" customWidth="1"/>
    <col min="13058" max="13058" width="11.140625" style="24" customWidth="1"/>
    <col min="13059" max="13059" width="11.28515625" style="24" customWidth="1"/>
    <col min="13060" max="13060" width="12.42578125" style="24" customWidth="1"/>
    <col min="13061" max="13065" width="8.85546875" style="24"/>
    <col min="13066" max="13066" width="7.140625" style="24" customWidth="1"/>
    <col min="13067" max="13310" width="8.85546875" style="24"/>
    <col min="13311" max="13311" width="7.140625" style="24" customWidth="1"/>
    <col min="13312" max="13312" width="39.42578125" style="24" customWidth="1"/>
    <col min="13313" max="13313" width="8.5703125" style="24" customWidth="1"/>
    <col min="13314" max="13314" width="11.140625" style="24" customWidth="1"/>
    <col min="13315" max="13315" width="11.28515625" style="24" customWidth="1"/>
    <col min="13316" max="13316" width="12.42578125" style="24" customWidth="1"/>
    <col min="13317" max="13321" width="8.85546875" style="24"/>
    <col min="13322" max="13322" width="7.140625" style="24" customWidth="1"/>
    <col min="13323" max="13566" width="8.85546875" style="24"/>
    <col min="13567" max="13567" width="7.140625" style="24" customWidth="1"/>
    <col min="13568" max="13568" width="39.42578125" style="24" customWidth="1"/>
    <col min="13569" max="13569" width="8.5703125" style="24" customWidth="1"/>
    <col min="13570" max="13570" width="11.140625" style="24" customWidth="1"/>
    <col min="13571" max="13571" width="11.28515625" style="24" customWidth="1"/>
    <col min="13572" max="13572" width="12.42578125" style="24" customWidth="1"/>
    <col min="13573" max="13577" width="8.85546875" style="24"/>
    <col min="13578" max="13578" width="7.140625" style="24" customWidth="1"/>
    <col min="13579" max="13822" width="8.85546875" style="24"/>
    <col min="13823" max="13823" width="7.140625" style="24" customWidth="1"/>
    <col min="13824" max="13824" width="39.42578125" style="24" customWidth="1"/>
    <col min="13825" max="13825" width="8.5703125" style="24" customWidth="1"/>
    <col min="13826" max="13826" width="11.140625" style="24" customWidth="1"/>
    <col min="13827" max="13827" width="11.28515625" style="24" customWidth="1"/>
    <col min="13828" max="13828" width="12.42578125" style="24" customWidth="1"/>
    <col min="13829" max="13833" width="8.85546875" style="24"/>
    <col min="13834" max="13834" width="7.140625" style="24" customWidth="1"/>
    <col min="13835" max="14078" width="8.85546875" style="24"/>
    <col min="14079" max="14079" width="7.140625" style="24" customWidth="1"/>
    <col min="14080" max="14080" width="39.42578125" style="24" customWidth="1"/>
    <col min="14081" max="14081" width="8.5703125" style="24" customWidth="1"/>
    <col min="14082" max="14082" width="11.140625" style="24" customWidth="1"/>
    <col min="14083" max="14083" width="11.28515625" style="24" customWidth="1"/>
    <col min="14084" max="14084" width="12.42578125" style="24" customWidth="1"/>
    <col min="14085" max="14089" width="8.85546875" style="24"/>
    <col min="14090" max="14090" width="7.140625" style="24" customWidth="1"/>
    <col min="14091" max="14334" width="8.85546875" style="24"/>
    <col min="14335" max="14335" width="7.140625" style="24" customWidth="1"/>
    <col min="14336" max="14336" width="39.42578125" style="24" customWidth="1"/>
    <col min="14337" max="14337" width="8.5703125" style="24" customWidth="1"/>
    <col min="14338" max="14338" width="11.140625" style="24" customWidth="1"/>
    <col min="14339" max="14339" width="11.28515625" style="24" customWidth="1"/>
    <col min="14340" max="14340" width="12.42578125" style="24" customWidth="1"/>
    <col min="14341" max="14345" width="8.85546875" style="24"/>
    <col min="14346" max="14346" width="7.140625" style="24" customWidth="1"/>
    <col min="14347" max="14590" width="8.85546875" style="24"/>
    <col min="14591" max="14591" width="7.140625" style="24" customWidth="1"/>
    <col min="14592" max="14592" width="39.42578125" style="24" customWidth="1"/>
    <col min="14593" max="14593" width="8.5703125" style="24" customWidth="1"/>
    <col min="14594" max="14594" width="11.140625" style="24" customWidth="1"/>
    <col min="14595" max="14595" width="11.28515625" style="24" customWidth="1"/>
    <col min="14596" max="14596" width="12.42578125" style="24" customWidth="1"/>
    <col min="14597" max="14601" width="8.85546875" style="24"/>
    <col min="14602" max="14602" width="7.140625" style="24" customWidth="1"/>
    <col min="14603" max="14846" width="8.85546875" style="24"/>
    <col min="14847" max="14847" width="7.140625" style="24" customWidth="1"/>
    <col min="14848" max="14848" width="39.42578125" style="24" customWidth="1"/>
    <col min="14849" max="14849" width="8.5703125" style="24" customWidth="1"/>
    <col min="14850" max="14850" width="11.140625" style="24" customWidth="1"/>
    <col min="14851" max="14851" width="11.28515625" style="24" customWidth="1"/>
    <col min="14852" max="14852" width="12.42578125" style="24" customWidth="1"/>
    <col min="14853" max="14857" width="8.85546875" style="24"/>
    <col min="14858" max="14858" width="7.140625" style="24" customWidth="1"/>
    <col min="14859" max="15102" width="8.85546875" style="24"/>
    <col min="15103" max="15103" width="7.140625" style="24" customWidth="1"/>
    <col min="15104" max="15104" width="39.42578125" style="24" customWidth="1"/>
    <col min="15105" max="15105" width="8.5703125" style="24" customWidth="1"/>
    <col min="15106" max="15106" width="11.140625" style="24" customWidth="1"/>
    <col min="15107" max="15107" width="11.28515625" style="24" customWidth="1"/>
    <col min="15108" max="15108" width="12.42578125" style="24" customWidth="1"/>
    <col min="15109" max="15113" width="8.85546875" style="24"/>
    <col min="15114" max="15114" width="7.140625" style="24" customWidth="1"/>
    <col min="15115" max="15358" width="8.85546875" style="24"/>
    <col min="15359" max="15359" width="7.140625" style="24" customWidth="1"/>
    <col min="15360" max="15360" width="39.42578125" style="24" customWidth="1"/>
    <col min="15361" max="15361" width="8.5703125" style="24" customWidth="1"/>
    <col min="15362" max="15362" width="11.140625" style="24" customWidth="1"/>
    <col min="15363" max="15363" width="11.28515625" style="24" customWidth="1"/>
    <col min="15364" max="15364" width="12.42578125" style="24" customWidth="1"/>
    <col min="15365" max="15369" width="8.85546875" style="24"/>
    <col min="15370" max="15370" width="7.140625" style="24" customWidth="1"/>
    <col min="15371" max="15614" width="8.85546875" style="24"/>
    <col min="15615" max="15615" width="7.140625" style="24" customWidth="1"/>
    <col min="15616" max="15616" width="39.42578125" style="24" customWidth="1"/>
    <col min="15617" max="15617" width="8.5703125" style="24" customWidth="1"/>
    <col min="15618" max="15618" width="11.140625" style="24" customWidth="1"/>
    <col min="15619" max="15619" width="11.28515625" style="24" customWidth="1"/>
    <col min="15620" max="15620" width="12.42578125" style="24" customWidth="1"/>
    <col min="15621" max="15625" width="8.85546875" style="24"/>
    <col min="15626" max="15626" width="7.140625" style="24" customWidth="1"/>
    <col min="15627" max="15870" width="8.85546875" style="24"/>
    <col min="15871" max="15871" width="7.140625" style="24" customWidth="1"/>
    <col min="15872" max="15872" width="39.42578125" style="24" customWidth="1"/>
    <col min="15873" max="15873" width="8.5703125" style="24" customWidth="1"/>
    <col min="15874" max="15874" width="11.140625" style="24" customWidth="1"/>
    <col min="15875" max="15875" width="11.28515625" style="24" customWidth="1"/>
    <col min="15876" max="15876" width="12.42578125" style="24" customWidth="1"/>
    <col min="15877" max="15881" width="8.85546875" style="24"/>
    <col min="15882" max="15882" width="7.140625" style="24" customWidth="1"/>
    <col min="15883" max="16126" width="8.85546875" style="24"/>
    <col min="16127" max="16127" width="7.140625" style="24" customWidth="1"/>
    <col min="16128" max="16128" width="39.42578125" style="24" customWidth="1"/>
    <col min="16129" max="16129" width="8.5703125" style="24" customWidth="1"/>
    <col min="16130" max="16130" width="11.140625" style="24" customWidth="1"/>
    <col min="16131" max="16131" width="11.28515625" style="24" customWidth="1"/>
    <col min="16132" max="16132" width="12.42578125" style="24" customWidth="1"/>
    <col min="16133" max="16137" width="8.85546875" style="24"/>
    <col min="16138" max="16138" width="7.140625" style="24" customWidth="1"/>
    <col min="16139" max="16384" width="8.85546875" style="24"/>
  </cols>
  <sheetData>
    <row r="1" spans="1:7">
      <c r="A1" s="30" t="s">
        <v>32</v>
      </c>
      <c r="B1" s="31" t="s">
        <v>34</v>
      </c>
      <c r="C1" s="10"/>
      <c r="D1" s="10"/>
      <c r="E1" s="10"/>
      <c r="F1" s="11"/>
    </row>
    <row r="2" spans="1:7">
      <c r="A2" s="30"/>
      <c r="B2" s="31"/>
      <c r="C2" s="10"/>
      <c r="D2" s="10"/>
      <c r="E2" s="10"/>
      <c r="F2" s="11"/>
    </row>
    <row r="3" spans="1:7" s="50" customFormat="1" ht="17.25" thickBot="1">
      <c r="A3" s="26"/>
      <c r="B3" s="27" t="s">
        <v>5</v>
      </c>
      <c r="C3" s="28" t="s">
        <v>6</v>
      </c>
      <c r="D3" s="28" t="s">
        <v>7</v>
      </c>
      <c r="E3" s="28" t="s">
        <v>8</v>
      </c>
      <c r="F3" s="29" t="s">
        <v>9</v>
      </c>
      <c r="G3" s="52"/>
    </row>
    <row r="4" spans="1:7" ht="17.25" thickTop="1">
      <c r="A4" s="9"/>
      <c r="B4" s="10"/>
      <c r="C4" s="10"/>
      <c r="D4" s="10"/>
      <c r="E4" s="10"/>
      <c r="F4" s="11"/>
    </row>
    <row r="5" spans="1:7">
      <c r="A5" s="22" t="s">
        <v>92</v>
      </c>
      <c r="B5" s="1" t="s">
        <v>80</v>
      </c>
      <c r="C5" s="5"/>
      <c r="D5" s="6"/>
      <c r="E5" s="7"/>
      <c r="F5" s="8"/>
    </row>
    <row r="6" spans="1:7">
      <c r="A6" s="3"/>
      <c r="B6" s="1"/>
      <c r="C6" s="5"/>
      <c r="D6" s="6"/>
      <c r="E6" s="7"/>
      <c r="F6" s="8"/>
    </row>
    <row r="7" spans="1:7" s="2" customFormat="1" ht="15.6" customHeight="1">
      <c r="A7" s="22" t="s">
        <v>25</v>
      </c>
      <c r="B7" s="1" t="s">
        <v>81</v>
      </c>
      <c r="C7" s="5" t="s">
        <v>39</v>
      </c>
      <c r="D7" s="6">
        <v>2</v>
      </c>
      <c r="E7" s="7">
        <v>0</v>
      </c>
      <c r="F7" s="8">
        <f>D7*E7</f>
        <v>0</v>
      </c>
      <c r="G7" s="54"/>
    </row>
    <row r="8" spans="1:7" s="2" customFormat="1" ht="12.75">
      <c r="A8" s="22"/>
      <c r="B8" s="1"/>
      <c r="C8" s="5"/>
      <c r="D8" s="6"/>
      <c r="E8" s="7"/>
      <c r="F8" s="8"/>
      <c r="G8" s="54"/>
    </row>
    <row r="9" spans="1:7">
      <c r="A9" s="22" t="s">
        <v>26</v>
      </c>
      <c r="B9" s="1" t="s">
        <v>82</v>
      </c>
      <c r="C9" s="5" t="s">
        <v>39</v>
      </c>
      <c r="D9" s="6">
        <v>2</v>
      </c>
      <c r="E9" s="7">
        <v>0</v>
      </c>
      <c r="F9" s="8">
        <f>D9*E9</f>
        <v>0</v>
      </c>
    </row>
    <row r="10" spans="1:7">
      <c r="A10" s="22"/>
      <c r="B10" s="1"/>
      <c r="C10" s="5"/>
      <c r="D10" s="6"/>
      <c r="E10" s="7"/>
      <c r="F10" s="8"/>
    </row>
    <row r="11" spans="1:7" s="2" customFormat="1" ht="38.25">
      <c r="A11" s="22" t="s">
        <v>73</v>
      </c>
      <c r="B11" s="1" t="s">
        <v>87</v>
      </c>
      <c r="C11" s="5" t="s">
        <v>39</v>
      </c>
      <c r="D11" s="6">
        <v>2</v>
      </c>
      <c r="E11" s="7">
        <v>0</v>
      </c>
      <c r="F11" s="8">
        <f t="shared" ref="F11" si="0">D11*E11</f>
        <v>0</v>
      </c>
      <c r="G11" s="54"/>
    </row>
    <row r="12" spans="1:7" s="2" customFormat="1" ht="12.75">
      <c r="A12" s="22"/>
      <c r="B12" s="1"/>
      <c r="C12" s="5"/>
      <c r="D12" s="6"/>
      <c r="E12" s="7"/>
      <c r="F12" s="8"/>
      <c r="G12" s="54"/>
    </row>
    <row r="13" spans="1:7" s="2" customFormat="1" ht="12.75">
      <c r="A13" s="22" t="s">
        <v>93</v>
      </c>
      <c r="B13" s="1" t="s">
        <v>130</v>
      </c>
      <c r="C13" s="5"/>
      <c r="D13" s="6"/>
      <c r="E13" s="7"/>
      <c r="F13" s="8"/>
      <c r="G13" s="54"/>
    </row>
    <row r="14" spans="1:7" s="2" customFormat="1" ht="51">
      <c r="A14" s="22" t="s">
        <v>25</v>
      </c>
      <c r="B14" s="1" t="s">
        <v>131</v>
      </c>
      <c r="C14" s="5" t="s">
        <v>83</v>
      </c>
      <c r="D14" s="6">
        <v>10</v>
      </c>
      <c r="E14" s="7">
        <v>0</v>
      </c>
      <c r="F14" s="8">
        <f t="shared" ref="F14:F18" si="1">D14*E14</f>
        <v>0</v>
      </c>
      <c r="G14" s="54"/>
    </row>
    <row r="15" spans="1:7" s="2" customFormat="1" ht="12.75">
      <c r="A15" s="22"/>
      <c r="B15" s="1"/>
      <c r="C15" s="5"/>
      <c r="D15" s="6"/>
      <c r="E15" s="7"/>
      <c r="F15" s="8"/>
      <c r="G15" s="54"/>
    </row>
    <row r="16" spans="1:7" s="2" customFormat="1" ht="51">
      <c r="A16" s="22" t="s">
        <v>26</v>
      </c>
      <c r="B16" s="1" t="s">
        <v>132</v>
      </c>
      <c r="C16" s="5" t="s">
        <v>83</v>
      </c>
      <c r="D16" s="6">
        <v>10</v>
      </c>
      <c r="E16" s="7">
        <v>0</v>
      </c>
      <c r="F16" s="8">
        <f t="shared" si="1"/>
        <v>0</v>
      </c>
      <c r="G16" s="54"/>
    </row>
    <row r="17" spans="1:7" s="2" customFormat="1" ht="12.75">
      <c r="A17" s="22"/>
      <c r="B17" s="1"/>
      <c r="C17" s="5"/>
      <c r="D17" s="6"/>
      <c r="E17" s="7"/>
      <c r="F17" s="8"/>
      <c r="G17" s="54"/>
    </row>
    <row r="18" spans="1:7" s="2" customFormat="1" ht="63.75">
      <c r="A18" s="22" t="s">
        <v>73</v>
      </c>
      <c r="B18" s="1" t="s">
        <v>133</v>
      </c>
      <c r="C18" s="5" t="s">
        <v>83</v>
      </c>
      <c r="D18" s="6">
        <v>6</v>
      </c>
      <c r="E18" s="7">
        <v>0</v>
      </c>
      <c r="F18" s="8">
        <f t="shared" si="1"/>
        <v>0</v>
      </c>
      <c r="G18" s="51"/>
    </row>
    <row r="19" spans="1:7" s="2" customFormat="1" ht="17.25" thickBot="1">
      <c r="A19" s="22"/>
      <c r="B19" s="1"/>
      <c r="C19" s="5"/>
      <c r="D19" s="6"/>
      <c r="E19" s="7"/>
      <c r="F19" s="8"/>
      <c r="G19" s="51"/>
    </row>
    <row r="20" spans="1:7" s="50" customFormat="1" ht="17.25" thickBot="1">
      <c r="A20" s="16"/>
      <c r="B20" s="17" t="s">
        <v>37</v>
      </c>
      <c r="C20" s="18"/>
      <c r="D20" s="19"/>
      <c r="E20" s="20"/>
      <c r="F20" s="21">
        <f>SUM(F4:F19)</f>
        <v>0</v>
      </c>
      <c r="G20" s="52"/>
    </row>
    <row r="21" spans="1:7" ht="17.25"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E4952-0153-4DFE-AFAE-C5F02D8C0CDC}">
  <sheetPr>
    <tabColor theme="5" tint="0.39997558519241921"/>
  </sheetPr>
  <dimension ref="A1:G12"/>
  <sheetViews>
    <sheetView view="pageBreakPreview" zoomScaleNormal="100" zoomScaleSheetLayoutView="100" workbookViewId="0">
      <selection activeCell="E7" sqref="E7"/>
    </sheetView>
  </sheetViews>
  <sheetFormatPr defaultRowHeight="16.5"/>
  <cols>
    <col min="1" max="1" width="7.140625" style="53" customWidth="1"/>
    <col min="2" max="2" width="39.42578125" style="24" customWidth="1"/>
    <col min="3" max="3" width="8.5703125" style="24" customWidth="1"/>
    <col min="4" max="4" width="11.140625" style="24" customWidth="1"/>
    <col min="5" max="5" width="11.28515625" style="24" customWidth="1"/>
    <col min="6" max="6" width="12.42578125" style="25" customWidth="1"/>
    <col min="7" max="7" width="8.85546875" style="51"/>
    <col min="8" max="11" width="8.85546875" style="24"/>
    <col min="12" max="12" width="7.140625" style="24" customWidth="1"/>
    <col min="13" max="256" width="8.85546875" style="24"/>
    <col min="257" max="257" width="7.140625" style="24" customWidth="1"/>
    <col min="258" max="258" width="39.42578125" style="24" customWidth="1"/>
    <col min="259" max="259" width="8.5703125" style="24" customWidth="1"/>
    <col min="260" max="260" width="11.140625" style="24" customWidth="1"/>
    <col min="261" max="261" width="11.28515625" style="24" customWidth="1"/>
    <col min="262" max="262" width="12.42578125" style="24" customWidth="1"/>
    <col min="263" max="267" width="8.85546875" style="24"/>
    <col min="268" max="268" width="7.140625" style="24" customWidth="1"/>
    <col min="269" max="512" width="8.85546875" style="24"/>
    <col min="513" max="513" width="7.140625" style="24" customWidth="1"/>
    <col min="514" max="514" width="39.42578125" style="24" customWidth="1"/>
    <col min="515" max="515" width="8.5703125" style="24" customWidth="1"/>
    <col min="516" max="516" width="11.140625" style="24" customWidth="1"/>
    <col min="517" max="517" width="11.28515625" style="24" customWidth="1"/>
    <col min="518" max="518" width="12.42578125" style="24" customWidth="1"/>
    <col min="519" max="523" width="8.85546875" style="24"/>
    <col min="524" max="524" width="7.140625" style="24" customWidth="1"/>
    <col min="525" max="768" width="8.85546875" style="24"/>
    <col min="769" max="769" width="7.140625" style="24" customWidth="1"/>
    <col min="770" max="770" width="39.42578125" style="24" customWidth="1"/>
    <col min="771" max="771" width="8.5703125" style="24" customWidth="1"/>
    <col min="772" max="772" width="11.140625" style="24" customWidth="1"/>
    <col min="773" max="773" width="11.28515625" style="24" customWidth="1"/>
    <col min="774" max="774" width="12.42578125" style="24" customWidth="1"/>
    <col min="775" max="779" width="8.85546875" style="24"/>
    <col min="780" max="780" width="7.140625" style="24" customWidth="1"/>
    <col min="781" max="1024" width="8.85546875" style="24"/>
    <col min="1025" max="1025" width="7.140625" style="24" customWidth="1"/>
    <col min="1026" max="1026" width="39.42578125" style="24" customWidth="1"/>
    <col min="1027" max="1027" width="8.5703125" style="24" customWidth="1"/>
    <col min="1028" max="1028" width="11.140625" style="24" customWidth="1"/>
    <col min="1029" max="1029" width="11.28515625" style="24" customWidth="1"/>
    <col min="1030" max="1030" width="12.42578125" style="24" customWidth="1"/>
    <col min="1031" max="1035" width="8.85546875" style="24"/>
    <col min="1036" max="1036" width="7.140625" style="24" customWidth="1"/>
    <col min="1037" max="1280" width="8.85546875" style="24"/>
    <col min="1281" max="1281" width="7.140625" style="24" customWidth="1"/>
    <col min="1282" max="1282" width="39.42578125" style="24" customWidth="1"/>
    <col min="1283" max="1283" width="8.5703125" style="24" customWidth="1"/>
    <col min="1284" max="1284" width="11.140625" style="24" customWidth="1"/>
    <col min="1285" max="1285" width="11.28515625" style="24" customWidth="1"/>
    <col min="1286" max="1286" width="12.42578125" style="24" customWidth="1"/>
    <col min="1287" max="1291" width="8.85546875" style="24"/>
    <col min="1292" max="1292" width="7.140625" style="24" customWidth="1"/>
    <col min="1293" max="1536" width="8.85546875" style="24"/>
    <col min="1537" max="1537" width="7.140625" style="24" customWidth="1"/>
    <col min="1538" max="1538" width="39.42578125" style="24" customWidth="1"/>
    <col min="1539" max="1539" width="8.5703125" style="24" customWidth="1"/>
    <col min="1540" max="1540" width="11.140625" style="24" customWidth="1"/>
    <col min="1541" max="1541" width="11.28515625" style="24" customWidth="1"/>
    <col min="1542" max="1542" width="12.42578125" style="24" customWidth="1"/>
    <col min="1543" max="1547" width="8.85546875" style="24"/>
    <col min="1548" max="1548" width="7.140625" style="24" customWidth="1"/>
    <col min="1549" max="1792" width="8.85546875" style="24"/>
    <col min="1793" max="1793" width="7.140625" style="24" customWidth="1"/>
    <col min="1794" max="1794" width="39.42578125" style="24" customWidth="1"/>
    <col min="1795" max="1795" width="8.5703125" style="24" customWidth="1"/>
    <col min="1796" max="1796" width="11.140625" style="24" customWidth="1"/>
    <col min="1797" max="1797" width="11.28515625" style="24" customWidth="1"/>
    <col min="1798" max="1798" width="12.42578125" style="24" customWidth="1"/>
    <col min="1799" max="1803" width="8.85546875" style="24"/>
    <col min="1804" max="1804" width="7.140625" style="24" customWidth="1"/>
    <col min="1805" max="2048" width="8.85546875" style="24"/>
    <col min="2049" max="2049" width="7.140625" style="24" customWidth="1"/>
    <col min="2050" max="2050" width="39.42578125" style="24" customWidth="1"/>
    <col min="2051" max="2051" width="8.5703125" style="24" customWidth="1"/>
    <col min="2052" max="2052" width="11.140625" style="24" customWidth="1"/>
    <col min="2053" max="2053" width="11.28515625" style="24" customWidth="1"/>
    <col min="2054" max="2054" width="12.42578125" style="24" customWidth="1"/>
    <col min="2055" max="2059" width="8.85546875" style="24"/>
    <col min="2060" max="2060" width="7.140625" style="24" customWidth="1"/>
    <col min="2061" max="2304" width="8.85546875" style="24"/>
    <col min="2305" max="2305" width="7.140625" style="24" customWidth="1"/>
    <col min="2306" max="2306" width="39.42578125" style="24" customWidth="1"/>
    <col min="2307" max="2307" width="8.5703125" style="24" customWidth="1"/>
    <col min="2308" max="2308" width="11.140625" style="24" customWidth="1"/>
    <col min="2309" max="2309" width="11.28515625" style="24" customWidth="1"/>
    <col min="2310" max="2310" width="12.42578125" style="24" customWidth="1"/>
    <col min="2311" max="2315" width="8.85546875" style="24"/>
    <col min="2316" max="2316" width="7.140625" style="24" customWidth="1"/>
    <col min="2317" max="2560" width="8.85546875" style="24"/>
    <col min="2561" max="2561" width="7.140625" style="24" customWidth="1"/>
    <col min="2562" max="2562" width="39.42578125" style="24" customWidth="1"/>
    <col min="2563" max="2563" width="8.5703125" style="24" customWidth="1"/>
    <col min="2564" max="2564" width="11.140625" style="24" customWidth="1"/>
    <col min="2565" max="2565" width="11.28515625" style="24" customWidth="1"/>
    <col min="2566" max="2566" width="12.42578125" style="24" customWidth="1"/>
    <col min="2567" max="2571" width="8.85546875" style="24"/>
    <col min="2572" max="2572" width="7.140625" style="24" customWidth="1"/>
    <col min="2573" max="2816" width="8.85546875" style="24"/>
    <col min="2817" max="2817" width="7.140625" style="24" customWidth="1"/>
    <col min="2818" max="2818" width="39.42578125" style="24" customWidth="1"/>
    <col min="2819" max="2819" width="8.5703125" style="24" customWidth="1"/>
    <col min="2820" max="2820" width="11.140625" style="24" customWidth="1"/>
    <col min="2821" max="2821" width="11.28515625" style="24" customWidth="1"/>
    <col min="2822" max="2822" width="12.42578125" style="24" customWidth="1"/>
    <col min="2823" max="2827" width="8.85546875" style="24"/>
    <col min="2828" max="2828" width="7.140625" style="24" customWidth="1"/>
    <col min="2829" max="3072" width="8.85546875" style="24"/>
    <col min="3073" max="3073" width="7.140625" style="24" customWidth="1"/>
    <col min="3074" max="3074" width="39.42578125" style="24" customWidth="1"/>
    <col min="3075" max="3075" width="8.5703125" style="24" customWidth="1"/>
    <col min="3076" max="3076" width="11.140625" style="24" customWidth="1"/>
    <col min="3077" max="3077" width="11.28515625" style="24" customWidth="1"/>
    <col min="3078" max="3078" width="12.42578125" style="24" customWidth="1"/>
    <col min="3079" max="3083" width="8.85546875" style="24"/>
    <col min="3084" max="3084" width="7.140625" style="24" customWidth="1"/>
    <col min="3085" max="3328" width="8.85546875" style="24"/>
    <col min="3329" max="3329" width="7.140625" style="24" customWidth="1"/>
    <col min="3330" max="3330" width="39.42578125" style="24" customWidth="1"/>
    <col min="3331" max="3331" width="8.5703125" style="24" customWidth="1"/>
    <col min="3332" max="3332" width="11.140625" style="24" customWidth="1"/>
    <col min="3333" max="3333" width="11.28515625" style="24" customWidth="1"/>
    <col min="3334" max="3334" width="12.42578125" style="24" customWidth="1"/>
    <col min="3335" max="3339" width="8.85546875" style="24"/>
    <col min="3340" max="3340" width="7.140625" style="24" customWidth="1"/>
    <col min="3341" max="3584" width="8.85546875" style="24"/>
    <col min="3585" max="3585" width="7.140625" style="24" customWidth="1"/>
    <col min="3586" max="3586" width="39.42578125" style="24" customWidth="1"/>
    <col min="3587" max="3587" width="8.5703125" style="24" customWidth="1"/>
    <col min="3588" max="3588" width="11.140625" style="24" customWidth="1"/>
    <col min="3589" max="3589" width="11.28515625" style="24" customWidth="1"/>
    <col min="3590" max="3590" width="12.42578125" style="24" customWidth="1"/>
    <col min="3591" max="3595" width="8.85546875" style="24"/>
    <col min="3596" max="3596" width="7.140625" style="24" customWidth="1"/>
    <col min="3597" max="3840" width="8.85546875" style="24"/>
    <col min="3841" max="3841" width="7.140625" style="24" customWidth="1"/>
    <col min="3842" max="3842" width="39.42578125" style="24" customWidth="1"/>
    <col min="3843" max="3843" width="8.5703125" style="24" customWidth="1"/>
    <col min="3844" max="3844" width="11.140625" style="24" customWidth="1"/>
    <col min="3845" max="3845" width="11.28515625" style="24" customWidth="1"/>
    <col min="3846" max="3846" width="12.42578125" style="24" customWidth="1"/>
    <col min="3847" max="3851" width="8.85546875" style="24"/>
    <col min="3852" max="3852" width="7.140625" style="24" customWidth="1"/>
    <col min="3853" max="4096" width="8.85546875" style="24"/>
    <col min="4097" max="4097" width="7.140625" style="24" customWidth="1"/>
    <col min="4098" max="4098" width="39.42578125" style="24" customWidth="1"/>
    <col min="4099" max="4099" width="8.5703125" style="24" customWidth="1"/>
    <col min="4100" max="4100" width="11.140625" style="24" customWidth="1"/>
    <col min="4101" max="4101" width="11.28515625" style="24" customWidth="1"/>
    <col min="4102" max="4102" width="12.42578125" style="24" customWidth="1"/>
    <col min="4103" max="4107" width="8.85546875" style="24"/>
    <col min="4108" max="4108" width="7.140625" style="24" customWidth="1"/>
    <col min="4109" max="4352" width="8.85546875" style="24"/>
    <col min="4353" max="4353" width="7.140625" style="24" customWidth="1"/>
    <col min="4354" max="4354" width="39.42578125" style="24" customWidth="1"/>
    <col min="4355" max="4355" width="8.5703125" style="24" customWidth="1"/>
    <col min="4356" max="4356" width="11.140625" style="24" customWidth="1"/>
    <col min="4357" max="4357" width="11.28515625" style="24" customWidth="1"/>
    <col min="4358" max="4358" width="12.42578125" style="24" customWidth="1"/>
    <col min="4359" max="4363" width="8.85546875" style="24"/>
    <col min="4364" max="4364" width="7.140625" style="24" customWidth="1"/>
    <col min="4365" max="4608" width="8.85546875" style="24"/>
    <col min="4609" max="4609" width="7.140625" style="24" customWidth="1"/>
    <col min="4610" max="4610" width="39.42578125" style="24" customWidth="1"/>
    <col min="4611" max="4611" width="8.5703125" style="24" customWidth="1"/>
    <col min="4612" max="4612" width="11.140625" style="24" customWidth="1"/>
    <col min="4613" max="4613" width="11.28515625" style="24" customWidth="1"/>
    <col min="4614" max="4614" width="12.42578125" style="24" customWidth="1"/>
    <col min="4615" max="4619" width="8.85546875" style="24"/>
    <col min="4620" max="4620" width="7.140625" style="24" customWidth="1"/>
    <col min="4621" max="4864" width="8.85546875" style="24"/>
    <col min="4865" max="4865" width="7.140625" style="24" customWidth="1"/>
    <col min="4866" max="4866" width="39.42578125" style="24" customWidth="1"/>
    <col min="4867" max="4867" width="8.5703125" style="24" customWidth="1"/>
    <col min="4868" max="4868" width="11.140625" style="24" customWidth="1"/>
    <col min="4869" max="4869" width="11.28515625" style="24" customWidth="1"/>
    <col min="4870" max="4870" width="12.42578125" style="24" customWidth="1"/>
    <col min="4871" max="4875" width="8.85546875" style="24"/>
    <col min="4876" max="4876" width="7.140625" style="24" customWidth="1"/>
    <col min="4877" max="5120" width="8.85546875" style="24"/>
    <col min="5121" max="5121" width="7.140625" style="24" customWidth="1"/>
    <col min="5122" max="5122" width="39.42578125" style="24" customWidth="1"/>
    <col min="5123" max="5123" width="8.5703125" style="24" customWidth="1"/>
    <col min="5124" max="5124" width="11.140625" style="24" customWidth="1"/>
    <col min="5125" max="5125" width="11.28515625" style="24" customWidth="1"/>
    <col min="5126" max="5126" width="12.42578125" style="24" customWidth="1"/>
    <col min="5127" max="5131" width="8.85546875" style="24"/>
    <col min="5132" max="5132" width="7.140625" style="24" customWidth="1"/>
    <col min="5133" max="5376" width="8.85546875" style="24"/>
    <col min="5377" max="5377" width="7.140625" style="24" customWidth="1"/>
    <col min="5378" max="5378" width="39.42578125" style="24" customWidth="1"/>
    <col min="5379" max="5379" width="8.5703125" style="24" customWidth="1"/>
    <col min="5380" max="5380" width="11.140625" style="24" customWidth="1"/>
    <col min="5381" max="5381" width="11.28515625" style="24" customWidth="1"/>
    <col min="5382" max="5382" width="12.42578125" style="24" customWidth="1"/>
    <col min="5383" max="5387" width="8.85546875" style="24"/>
    <col min="5388" max="5388" width="7.140625" style="24" customWidth="1"/>
    <col min="5389" max="5632" width="8.85546875" style="24"/>
    <col min="5633" max="5633" width="7.140625" style="24" customWidth="1"/>
    <col min="5634" max="5634" width="39.42578125" style="24" customWidth="1"/>
    <col min="5635" max="5635" width="8.5703125" style="24" customWidth="1"/>
    <col min="5636" max="5636" width="11.140625" style="24" customWidth="1"/>
    <col min="5637" max="5637" width="11.28515625" style="24" customWidth="1"/>
    <col min="5638" max="5638" width="12.42578125" style="24" customWidth="1"/>
    <col min="5639" max="5643" width="8.85546875" style="24"/>
    <col min="5644" max="5644" width="7.140625" style="24" customWidth="1"/>
    <col min="5645" max="5888" width="8.85546875" style="24"/>
    <col min="5889" max="5889" width="7.140625" style="24" customWidth="1"/>
    <col min="5890" max="5890" width="39.42578125" style="24" customWidth="1"/>
    <col min="5891" max="5891" width="8.5703125" style="24" customWidth="1"/>
    <col min="5892" max="5892" width="11.140625" style="24" customWidth="1"/>
    <col min="5893" max="5893" width="11.28515625" style="24" customWidth="1"/>
    <col min="5894" max="5894" width="12.42578125" style="24" customWidth="1"/>
    <col min="5895" max="5899" width="8.85546875" style="24"/>
    <col min="5900" max="5900" width="7.140625" style="24" customWidth="1"/>
    <col min="5901" max="6144" width="8.85546875" style="24"/>
    <col min="6145" max="6145" width="7.140625" style="24" customWidth="1"/>
    <col min="6146" max="6146" width="39.42578125" style="24" customWidth="1"/>
    <col min="6147" max="6147" width="8.5703125" style="24" customWidth="1"/>
    <col min="6148" max="6148" width="11.140625" style="24" customWidth="1"/>
    <col min="6149" max="6149" width="11.28515625" style="24" customWidth="1"/>
    <col min="6150" max="6150" width="12.42578125" style="24" customWidth="1"/>
    <col min="6151" max="6155" width="8.85546875" style="24"/>
    <col min="6156" max="6156" width="7.140625" style="24" customWidth="1"/>
    <col min="6157" max="6400" width="8.85546875" style="24"/>
    <col min="6401" max="6401" width="7.140625" style="24" customWidth="1"/>
    <col min="6402" max="6402" width="39.42578125" style="24" customWidth="1"/>
    <col min="6403" max="6403" width="8.5703125" style="24" customWidth="1"/>
    <col min="6404" max="6404" width="11.140625" style="24" customWidth="1"/>
    <col min="6405" max="6405" width="11.28515625" style="24" customWidth="1"/>
    <col min="6406" max="6406" width="12.42578125" style="24" customWidth="1"/>
    <col min="6407" max="6411" width="8.85546875" style="24"/>
    <col min="6412" max="6412" width="7.140625" style="24" customWidth="1"/>
    <col min="6413" max="6656" width="8.85546875" style="24"/>
    <col min="6657" max="6657" width="7.140625" style="24" customWidth="1"/>
    <col min="6658" max="6658" width="39.42578125" style="24" customWidth="1"/>
    <col min="6659" max="6659" width="8.5703125" style="24" customWidth="1"/>
    <col min="6660" max="6660" width="11.140625" style="24" customWidth="1"/>
    <col min="6661" max="6661" width="11.28515625" style="24" customWidth="1"/>
    <col min="6662" max="6662" width="12.42578125" style="24" customWidth="1"/>
    <col min="6663" max="6667" width="8.85546875" style="24"/>
    <col min="6668" max="6668" width="7.140625" style="24" customWidth="1"/>
    <col min="6669" max="6912" width="8.85546875" style="24"/>
    <col min="6913" max="6913" width="7.140625" style="24" customWidth="1"/>
    <col min="6914" max="6914" width="39.42578125" style="24" customWidth="1"/>
    <col min="6915" max="6915" width="8.5703125" style="24" customWidth="1"/>
    <col min="6916" max="6916" width="11.140625" style="24" customWidth="1"/>
    <col min="6917" max="6917" width="11.28515625" style="24" customWidth="1"/>
    <col min="6918" max="6918" width="12.42578125" style="24" customWidth="1"/>
    <col min="6919" max="6923" width="8.85546875" style="24"/>
    <col min="6924" max="6924" width="7.140625" style="24" customWidth="1"/>
    <col min="6925" max="7168" width="8.85546875" style="24"/>
    <col min="7169" max="7169" width="7.140625" style="24" customWidth="1"/>
    <col min="7170" max="7170" width="39.42578125" style="24" customWidth="1"/>
    <col min="7171" max="7171" width="8.5703125" style="24" customWidth="1"/>
    <col min="7172" max="7172" width="11.140625" style="24" customWidth="1"/>
    <col min="7173" max="7173" width="11.28515625" style="24" customWidth="1"/>
    <col min="7174" max="7174" width="12.42578125" style="24" customWidth="1"/>
    <col min="7175" max="7179" width="8.85546875" style="24"/>
    <col min="7180" max="7180" width="7.140625" style="24" customWidth="1"/>
    <col min="7181" max="7424" width="8.85546875" style="24"/>
    <col min="7425" max="7425" width="7.140625" style="24" customWidth="1"/>
    <col min="7426" max="7426" width="39.42578125" style="24" customWidth="1"/>
    <col min="7427" max="7427" width="8.5703125" style="24" customWidth="1"/>
    <col min="7428" max="7428" width="11.140625" style="24" customWidth="1"/>
    <col min="7429" max="7429" width="11.28515625" style="24" customWidth="1"/>
    <col min="7430" max="7430" width="12.42578125" style="24" customWidth="1"/>
    <col min="7431" max="7435" width="8.85546875" style="24"/>
    <col min="7436" max="7436" width="7.140625" style="24" customWidth="1"/>
    <col min="7437" max="7680" width="8.85546875" style="24"/>
    <col min="7681" max="7681" width="7.140625" style="24" customWidth="1"/>
    <col min="7682" max="7682" width="39.42578125" style="24" customWidth="1"/>
    <col min="7683" max="7683" width="8.5703125" style="24" customWidth="1"/>
    <col min="7684" max="7684" width="11.140625" style="24" customWidth="1"/>
    <col min="7685" max="7685" width="11.28515625" style="24" customWidth="1"/>
    <col min="7686" max="7686" width="12.42578125" style="24" customWidth="1"/>
    <col min="7687" max="7691" width="8.85546875" style="24"/>
    <col min="7692" max="7692" width="7.140625" style="24" customWidth="1"/>
    <col min="7693" max="7936" width="8.85546875" style="24"/>
    <col min="7937" max="7937" width="7.140625" style="24" customWidth="1"/>
    <col min="7938" max="7938" width="39.42578125" style="24" customWidth="1"/>
    <col min="7939" max="7939" width="8.5703125" style="24" customWidth="1"/>
    <col min="7940" max="7940" width="11.140625" style="24" customWidth="1"/>
    <col min="7941" max="7941" width="11.28515625" style="24" customWidth="1"/>
    <col min="7942" max="7942" width="12.42578125" style="24" customWidth="1"/>
    <col min="7943" max="7947" width="8.85546875" style="24"/>
    <col min="7948" max="7948" width="7.140625" style="24" customWidth="1"/>
    <col min="7949" max="8192" width="8.85546875" style="24"/>
    <col min="8193" max="8193" width="7.140625" style="24" customWidth="1"/>
    <col min="8194" max="8194" width="39.42578125" style="24" customWidth="1"/>
    <col min="8195" max="8195" width="8.5703125" style="24" customWidth="1"/>
    <col min="8196" max="8196" width="11.140625" style="24" customWidth="1"/>
    <col min="8197" max="8197" width="11.28515625" style="24" customWidth="1"/>
    <col min="8198" max="8198" width="12.42578125" style="24" customWidth="1"/>
    <col min="8199" max="8203" width="8.85546875" style="24"/>
    <col min="8204" max="8204" width="7.140625" style="24" customWidth="1"/>
    <col min="8205" max="8448" width="8.85546875" style="24"/>
    <col min="8449" max="8449" width="7.140625" style="24" customWidth="1"/>
    <col min="8450" max="8450" width="39.42578125" style="24" customWidth="1"/>
    <col min="8451" max="8451" width="8.5703125" style="24" customWidth="1"/>
    <col min="8452" max="8452" width="11.140625" style="24" customWidth="1"/>
    <col min="8453" max="8453" width="11.28515625" style="24" customWidth="1"/>
    <col min="8454" max="8454" width="12.42578125" style="24" customWidth="1"/>
    <col min="8455" max="8459" width="8.85546875" style="24"/>
    <col min="8460" max="8460" width="7.140625" style="24" customWidth="1"/>
    <col min="8461" max="8704" width="8.85546875" style="24"/>
    <col min="8705" max="8705" width="7.140625" style="24" customWidth="1"/>
    <col min="8706" max="8706" width="39.42578125" style="24" customWidth="1"/>
    <col min="8707" max="8707" width="8.5703125" style="24" customWidth="1"/>
    <col min="8708" max="8708" width="11.140625" style="24" customWidth="1"/>
    <col min="8709" max="8709" width="11.28515625" style="24" customWidth="1"/>
    <col min="8710" max="8710" width="12.42578125" style="24" customWidth="1"/>
    <col min="8711" max="8715" width="8.85546875" style="24"/>
    <col min="8716" max="8716" width="7.140625" style="24" customWidth="1"/>
    <col min="8717" max="8960" width="8.85546875" style="24"/>
    <col min="8961" max="8961" width="7.140625" style="24" customWidth="1"/>
    <col min="8962" max="8962" width="39.42578125" style="24" customWidth="1"/>
    <col min="8963" max="8963" width="8.5703125" style="24" customWidth="1"/>
    <col min="8964" max="8964" width="11.140625" style="24" customWidth="1"/>
    <col min="8965" max="8965" width="11.28515625" style="24" customWidth="1"/>
    <col min="8966" max="8966" width="12.42578125" style="24" customWidth="1"/>
    <col min="8967" max="8971" width="8.85546875" style="24"/>
    <col min="8972" max="8972" width="7.140625" style="24" customWidth="1"/>
    <col min="8973" max="9216" width="8.85546875" style="24"/>
    <col min="9217" max="9217" width="7.140625" style="24" customWidth="1"/>
    <col min="9218" max="9218" width="39.42578125" style="24" customWidth="1"/>
    <col min="9219" max="9219" width="8.5703125" style="24" customWidth="1"/>
    <col min="9220" max="9220" width="11.140625" style="24" customWidth="1"/>
    <col min="9221" max="9221" width="11.28515625" style="24" customWidth="1"/>
    <col min="9222" max="9222" width="12.42578125" style="24" customWidth="1"/>
    <col min="9223" max="9227" width="8.85546875" style="24"/>
    <col min="9228" max="9228" width="7.140625" style="24" customWidth="1"/>
    <col min="9229" max="9472" width="8.85546875" style="24"/>
    <col min="9473" max="9473" width="7.140625" style="24" customWidth="1"/>
    <col min="9474" max="9474" width="39.42578125" style="24" customWidth="1"/>
    <col min="9475" max="9475" width="8.5703125" style="24" customWidth="1"/>
    <col min="9476" max="9476" width="11.140625" style="24" customWidth="1"/>
    <col min="9477" max="9477" width="11.28515625" style="24" customWidth="1"/>
    <col min="9478" max="9478" width="12.42578125" style="24" customWidth="1"/>
    <col min="9479" max="9483" width="8.85546875" style="24"/>
    <col min="9484" max="9484" width="7.140625" style="24" customWidth="1"/>
    <col min="9485" max="9728" width="8.85546875" style="24"/>
    <col min="9729" max="9729" width="7.140625" style="24" customWidth="1"/>
    <col min="9730" max="9730" width="39.42578125" style="24" customWidth="1"/>
    <col min="9731" max="9731" width="8.5703125" style="24" customWidth="1"/>
    <col min="9732" max="9732" width="11.140625" style="24" customWidth="1"/>
    <col min="9733" max="9733" width="11.28515625" style="24" customWidth="1"/>
    <col min="9734" max="9734" width="12.42578125" style="24" customWidth="1"/>
    <col min="9735" max="9739" width="8.85546875" style="24"/>
    <col min="9740" max="9740" width="7.140625" style="24" customWidth="1"/>
    <col min="9741" max="9984" width="8.85546875" style="24"/>
    <col min="9985" max="9985" width="7.140625" style="24" customWidth="1"/>
    <col min="9986" max="9986" width="39.42578125" style="24" customWidth="1"/>
    <col min="9987" max="9987" width="8.5703125" style="24" customWidth="1"/>
    <col min="9988" max="9988" width="11.140625" style="24" customWidth="1"/>
    <col min="9989" max="9989" width="11.28515625" style="24" customWidth="1"/>
    <col min="9990" max="9990" width="12.42578125" style="24" customWidth="1"/>
    <col min="9991" max="9995" width="8.85546875" style="24"/>
    <col min="9996" max="9996" width="7.140625" style="24" customWidth="1"/>
    <col min="9997" max="10240" width="8.85546875" style="24"/>
    <col min="10241" max="10241" width="7.140625" style="24" customWidth="1"/>
    <col min="10242" max="10242" width="39.42578125" style="24" customWidth="1"/>
    <col min="10243" max="10243" width="8.5703125" style="24" customWidth="1"/>
    <col min="10244" max="10244" width="11.140625" style="24" customWidth="1"/>
    <col min="10245" max="10245" width="11.28515625" style="24" customWidth="1"/>
    <col min="10246" max="10246" width="12.42578125" style="24" customWidth="1"/>
    <col min="10247" max="10251" width="8.85546875" style="24"/>
    <col min="10252" max="10252" width="7.140625" style="24" customWidth="1"/>
    <col min="10253" max="10496" width="8.85546875" style="24"/>
    <col min="10497" max="10497" width="7.140625" style="24" customWidth="1"/>
    <col min="10498" max="10498" width="39.42578125" style="24" customWidth="1"/>
    <col min="10499" max="10499" width="8.5703125" style="24" customWidth="1"/>
    <col min="10500" max="10500" width="11.140625" style="24" customWidth="1"/>
    <col min="10501" max="10501" width="11.28515625" style="24" customWidth="1"/>
    <col min="10502" max="10502" width="12.42578125" style="24" customWidth="1"/>
    <col min="10503" max="10507" width="8.85546875" style="24"/>
    <col min="10508" max="10508" width="7.140625" style="24" customWidth="1"/>
    <col min="10509" max="10752" width="8.85546875" style="24"/>
    <col min="10753" max="10753" width="7.140625" style="24" customWidth="1"/>
    <col min="10754" max="10754" width="39.42578125" style="24" customWidth="1"/>
    <col min="10755" max="10755" width="8.5703125" style="24" customWidth="1"/>
    <col min="10756" max="10756" width="11.140625" style="24" customWidth="1"/>
    <col min="10757" max="10757" width="11.28515625" style="24" customWidth="1"/>
    <col min="10758" max="10758" width="12.42578125" style="24" customWidth="1"/>
    <col min="10759" max="10763" width="8.85546875" style="24"/>
    <col min="10764" max="10764" width="7.140625" style="24" customWidth="1"/>
    <col min="10765" max="11008" width="8.85546875" style="24"/>
    <col min="11009" max="11009" width="7.140625" style="24" customWidth="1"/>
    <col min="11010" max="11010" width="39.42578125" style="24" customWidth="1"/>
    <col min="11011" max="11011" width="8.5703125" style="24" customWidth="1"/>
    <col min="11012" max="11012" width="11.140625" style="24" customWidth="1"/>
    <col min="11013" max="11013" width="11.28515625" style="24" customWidth="1"/>
    <col min="11014" max="11014" width="12.42578125" style="24" customWidth="1"/>
    <col min="11015" max="11019" width="8.85546875" style="24"/>
    <col min="11020" max="11020" width="7.140625" style="24" customWidth="1"/>
    <col min="11021" max="11264" width="8.85546875" style="24"/>
    <col min="11265" max="11265" width="7.140625" style="24" customWidth="1"/>
    <col min="11266" max="11266" width="39.42578125" style="24" customWidth="1"/>
    <col min="11267" max="11267" width="8.5703125" style="24" customWidth="1"/>
    <col min="11268" max="11268" width="11.140625" style="24" customWidth="1"/>
    <col min="11269" max="11269" width="11.28515625" style="24" customWidth="1"/>
    <col min="11270" max="11270" width="12.42578125" style="24" customWidth="1"/>
    <col min="11271" max="11275" width="8.85546875" style="24"/>
    <col min="11276" max="11276" width="7.140625" style="24" customWidth="1"/>
    <col min="11277" max="11520" width="8.85546875" style="24"/>
    <col min="11521" max="11521" width="7.140625" style="24" customWidth="1"/>
    <col min="11522" max="11522" width="39.42578125" style="24" customWidth="1"/>
    <col min="11523" max="11523" width="8.5703125" style="24" customWidth="1"/>
    <col min="11524" max="11524" width="11.140625" style="24" customWidth="1"/>
    <col min="11525" max="11525" width="11.28515625" style="24" customWidth="1"/>
    <col min="11526" max="11526" width="12.42578125" style="24" customWidth="1"/>
    <col min="11527" max="11531" width="8.85546875" style="24"/>
    <col min="11532" max="11532" width="7.140625" style="24" customWidth="1"/>
    <col min="11533" max="11776" width="8.85546875" style="24"/>
    <col min="11777" max="11777" width="7.140625" style="24" customWidth="1"/>
    <col min="11778" max="11778" width="39.42578125" style="24" customWidth="1"/>
    <col min="11779" max="11779" width="8.5703125" style="24" customWidth="1"/>
    <col min="11780" max="11780" width="11.140625" style="24" customWidth="1"/>
    <col min="11781" max="11781" width="11.28515625" style="24" customWidth="1"/>
    <col min="11782" max="11782" width="12.42578125" style="24" customWidth="1"/>
    <col min="11783" max="11787" width="8.85546875" style="24"/>
    <col min="11788" max="11788" width="7.140625" style="24" customWidth="1"/>
    <col min="11789" max="12032" width="8.85546875" style="24"/>
    <col min="12033" max="12033" width="7.140625" style="24" customWidth="1"/>
    <col min="12034" max="12034" width="39.42578125" style="24" customWidth="1"/>
    <col min="12035" max="12035" width="8.5703125" style="24" customWidth="1"/>
    <col min="12036" max="12036" width="11.140625" style="24" customWidth="1"/>
    <col min="12037" max="12037" width="11.28515625" style="24" customWidth="1"/>
    <col min="12038" max="12038" width="12.42578125" style="24" customWidth="1"/>
    <col min="12039" max="12043" width="8.85546875" style="24"/>
    <col min="12044" max="12044" width="7.140625" style="24" customWidth="1"/>
    <col min="12045" max="12288" width="8.85546875" style="24"/>
    <col min="12289" max="12289" width="7.140625" style="24" customWidth="1"/>
    <col min="12290" max="12290" width="39.42578125" style="24" customWidth="1"/>
    <col min="12291" max="12291" width="8.5703125" style="24" customWidth="1"/>
    <col min="12292" max="12292" width="11.140625" style="24" customWidth="1"/>
    <col min="12293" max="12293" width="11.28515625" style="24" customWidth="1"/>
    <col min="12294" max="12294" width="12.42578125" style="24" customWidth="1"/>
    <col min="12295" max="12299" width="8.85546875" style="24"/>
    <col min="12300" max="12300" width="7.140625" style="24" customWidth="1"/>
    <col min="12301" max="12544" width="8.85546875" style="24"/>
    <col min="12545" max="12545" width="7.140625" style="24" customWidth="1"/>
    <col min="12546" max="12546" width="39.42578125" style="24" customWidth="1"/>
    <col min="12547" max="12547" width="8.5703125" style="24" customWidth="1"/>
    <col min="12548" max="12548" width="11.140625" style="24" customWidth="1"/>
    <col min="12549" max="12549" width="11.28515625" style="24" customWidth="1"/>
    <col min="12550" max="12550" width="12.42578125" style="24" customWidth="1"/>
    <col min="12551" max="12555" width="8.85546875" style="24"/>
    <col min="12556" max="12556" width="7.140625" style="24" customWidth="1"/>
    <col min="12557" max="12800" width="8.85546875" style="24"/>
    <col min="12801" max="12801" width="7.140625" style="24" customWidth="1"/>
    <col min="12802" max="12802" width="39.42578125" style="24" customWidth="1"/>
    <col min="12803" max="12803" width="8.5703125" style="24" customWidth="1"/>
    <col min="12804" max="12804" width="11.140625" style="24" customWidth="1"/>
    <col min="12805" max="12805" width="11.28515625" style="24" customWidth="1"/>
    <col min="12806" max="12806" width="12.42578125" style="24" customWidth="1"/>
    <col min="12807" max="12811" width="8.85546875" style="24"/>
    <col min="12812" max="12812" width="7.140625" style="24" customWidth="1"/>
    <col min="12813" max="13056" width="8.85546875" style="24"/>
    <col min="13057" max="13057" width="7.140625" style="24" customWidth="1"/>
    <col min="13058" max="13058" width="39.42578125" style="24" customWidth="1"/>
    <col min="13059" max="13059" width="8.5703125" style="24" customWidth="1"/>
    <col min="13060" max="13060" width="11.140625" style="24" customWidth="1"/>
    <col min="13061" max="13061" width="11.28515625" style="24" customWidth="1"/>
    <col min="13062" max="13062" width="12.42578125" style="24" customWidth="1"/>
    <col min="13063" max="13067" width="8.85546875" style="24"/>
    <col min="13068" max="13068" width="7.140625" style="24" customWidth="1"/>
    <col min="13069" max="13312" width="8.85546875" style="24"/>
    <col min="13313" max="13313" width="7.140625" style="24" customWidth="1"/>
    <col min="13314" max="13314" width="39.42578125" style="24" customWidth="1"/>
    <col min="13315" max="13315" width="8.5703125" style="24" customWidth="1"/>
    <col min="13316" max="13316" width="11.140625" style="24" customWidth="1"/>
    <col min="13317" max="13317" width="11.28515625" style="24" customWidth="1"/>
    <col min="13318" max="13318" width="12.42578125" style="24" customWidth="1"/>
    <col min="13319" max="13323" width="8.85546875" style="24"/>
    <col min="13324" max="13324" width="7.140625" style="24" customWidth="1"/>
    <col min="13325" max="13568" width="8.85546875" style="24"/>
    <col min="13569" max="13569" width="7.140625" style="24" customWidth="1"/>
    <col min="13570" max="13570" width="39.42578125" style="24" customWidth="1"/>
    <col min="13571" max="13571" width="8.5703125" style="24" customWidth="1"/>
    <col min="13572" max="13572" width="11.140625" style="24" customWidth="1"/>
    <col min="13573" max="13573" width="11.28515625" style="24" customWidth="1"/>
    <col min="13574" max="13574" width="12.42578125" style="24" customWidth="1"/>
    <col min="13575" max="13579" width="8.85546875" style="24"/>
    <col min="13580" max="13580" width="7.140625" style="24" customWidth="1"/>
    <col min="13581" max="13824" width="8.85546875" style="24"/>
    <col min="13825" max="13825" width="7.140625" style="24" customWidth="1"/>
    <col min="13826" max="13826" width="39.42578125" style="24" customWidth="1"/>
    <col min="13827" max="13827" width="8.5703125" style="24" customWidth="1"/>
    <col min="13828" max="13828" width="11.140625" style="24" customWidth="1"/>
    <col min="13829" max="13829" width="11.28515625" style="24" customWidth="1"/>
    <col min="13830" max="13830" width="12.42578125" style="24" customWidth="1"/>
    <col min="13831" max="13835" width="8.85546875" style="24"/>
    <col min="13836" max="13836" width="7.140625" style="24" customWidth="1"/>
    <col min="13837" max="14080" width="8.85546875" style="24"/>
    <col min="14081" max="14081" width="7.140625" style="24" customWidth="1"/>
    <col min="14082" max="14082" width="39.42578125" style="24" customWidth="1"/>
    <col min="14083" max="14083" width="8.5703125" style="24" customWidth="1"/>
    <col min="14084" max="14084" width="11.140625" style="24" customWidth="1"/>
    <col min="14085" max="14085" width="11.28515625" style="24" customWidth="1"/>
    <col min="14086" max="14086" width="12.42578125" style="24" customWidth="1"/>
    <col min="14087" max="14091" width="8.85546875" style="24"/>
    <col min="14092" max="14092" width="7.140625" style="24" customWidth="1"/>
    <col min="14093" max="14336" width="8.85546875" style="24"/>
    <col min="14337" max="14337" width="7.140625" style="24" customWidth="1"/>
    <col min="14338" max="14338" width="39.42578125" style="24" customWidth="1"/>
    <col min="14339" max="14339" width="8.5703125" style="24" customWidth="1"/>
    <col min="14340" max="14340" width="11.140625" style="24" customWidth="1"/>
    <col min="14341" max="14341" width="11.28515625" style="24" customWidth="1"/>
    <col min="14342" max="14342" width="12.42578125" style="24" customWidth="1"/>
    <col min="14343" max="14347" width="8.85546875" style="24"/>
    <col min="14348" max="14348" width="7.140625" style="24" customWidth="1"/>
    <col min="14349" max="14592" width="8.85546875" style="24"/>
    <col min="14593" max="14593" width="7.140625" style="24" customWidth="1"/>
    <col min="14594" max="14594" width="39.42578125" style="24" customWidth="1"/>
    <col min="14595" max="14595" width="8.5703125" style="24" customWidth="1"/>
    <col min="14596" max="14596" width="11.140625" style="24" customWidth="1"/>
    <col min="14597" max="14597" width="11.28515625" style="24" customWidth="1"/>
    <col min="14598" max="14598" width="12.42578125" style="24" customWidth="1"/>
    <col min="14599" max="14603" width="8.85546875" style="24"/>
    <col min="14604" max="14604" width="7.140625" style="24" customWidth="1"/>
    <col min="14605" max="14848" width="8.85546875" style="24"/>
    <col min="14849" max="14849" width="7.140625" style="24" customWidth="1"/>
    <col min="14850" max="14850" width="39.42578125" style="24" customWidth="1"/>
    <col min="14851" max="14851" width="8.5703125" style="24" customWidth="1"/>
    <col min="14852" max="14852" width="11.140625" style="24" customWidth="1"/>
    <col min="14853" max="14853" width="11.28515625" style="24" customWidth="1"/>
    <col min="14854" max="14854" width="12.42578125" style="24" customWidth="1"/>
    <col min="14855" max="14859" width="8.85546875" style="24"/>
    <col min="14860" max="14860" width="7.140625" style="24" customWidth="1"/>
    <col min="14861" max="15104" width="8.85546875" style="24"/>
    <col min="15105" max="15105" width="7.140625" style="24" customWidth="1"/>
    <col min="15106" max="15106" width="39.42578125" style="24" customWidth="1"/>
    <col min="15107" max="15107" width="8.5703125" style="24" customWidth="1"/>
    <col min="15108" max="15108" width="11.140625" style="24" customWidth="1"/>
    <col min="15109" max="15109" width="11.28515625" style="24" customWidth="1"/>
    <col min="15110" max="15110" width="12.42578125" style="24" customWidth="1"/>
    <col min="15111" max="15115" width="8.85546875" style="24"/>
    <col min="15116" max="15116" width="7.140625" style="24" customWidth="1"/>
    <col min="15117" max="15360" width="8.85546875" style="24"/>
    <col min="15361" max="15361" width="7.140625" style="24" customWidth="1"/>
    <col min="15362" max="15362" width="39.42578125" style="24" customWidth="1"/>
    <col min="15363" max="15363" width="8.5703125" style="24" customWidth="1"/>
    <col min="15364" max="15364" width="11.140625" style="24" customWidth="1"/>
    <col min="15365" max="15365" width="11.28515625" style="24" customWidth="1"/>
    <col min="15366" max="15366" width="12.42578125" style="24" customWidth="1"/>
    <col min="15367" max="15371" width="8.85546875" style="24"/>
    <col min="15372" max="15372" width="7.140625" style="24" customWidth="1"/>
    <col min="15373" max="15616" width="8.85546875" style="24"/>
    <col min="15617" max="15617" width="7.140625" style="24" customWidth="1"/>
    <col min="15618" max="15618" width="39.42578125" style="24" customWidth="1"/>
    <col min="15619" max="15619" width="8.5703125" style="24" customWidth="1"/>
    <col min="15620" max="15620" width="11.140625" style="24" customWidth="1"/>
    <col min="15621" max="15621" width="11.28515625" style="24" customWidth="1"/>
    <col min="15622" max="15622" width="12.42578125" style="24" customWidth="1"/>
    <col min="15623" max="15627" width="8.85546875" style="24"/>
    <col min="15628" max="15628" width="7.140625" style="24" customWidth="1"/>
    <col min="15629" max="15872" width="8.85546875" style="24"/>
    <col min="15873" max="15873" width="7.140625" style="24" customWidth="1"/>
    <col min="15874" max="15874" width="39.42578125" style="24" customWidth="1"/>
    <col min="15875" max="15875" width="8.5703125" style="24" customWidth="1"/>
    <col min="15876" max="15876" width="11.140625" style="24" customWidth="1"/>
    <col min="15877" max="15877" width="11.28515625" style="24" customWidth="1"/>
    <col min="15878" max="15878" width="12.42578125" style="24" customWidth="1"/>
    <col min="15879" max="15883" width="8.85546875" style="24"/>
    <col min="15884" max="15884" width="7.140625" style="24" customWidth="1"/>
    <col min="15885" max="16128" width="8.85546875" style="24"/>
    <col min="16129" max="16129" width="7.140625" style="24" customWidth="1"/>
    <col min="16130" max="16130" width="39.42578125" style="24" customWidth="1"/>
    <col min="16131" max="16131" width="8.5703125" style="24" customWidth="1"/>
    <col min="16132" max="16132" width="11.140625" style="24" customWidth="1"/>
    <col min="16133" max="16133" width="11.28515625" style="24" customWidth="1"/>
    <col min="16134" max="16134" width="12.42578125" style="24" customWidth="1"/>
    <col min="16135" max="16139" width="8.85546875" style="24"/>
    <col min="16140" max="16140" width="7.140625" style="24" customWidth="1"/>
    <col min="16141" max="16384" width="8.85546875" style="24"/>
  </cols>
  <sheetData>
    <row r="1" spans="1:7">
      <c r="A1" s="30" t="s">
        <v>33</v>
      </c>
      <c r="B1" s="31" t="s">
        <v>88</v>
      </c>
      <c r="C1" s="10"/>
      <c r="D1" s="10"/>
      <c r="E1" s="10"/>
      <c r="F1" s="11"/>
    </row>
    <row r="2" spans="1:7">
      <c r="A2" s="30"/>
      <c r="B2" s="31"/>
      <c r="C2" s="10"/>
      <c r="D2" s="10"/>
      <c r="E2" s="10"/>
      <c r="F2" s="11"/>
    </row>
    <row r="3" spans="1:7" s="50" customFormat="1" ht="17.25" thickBot="1">
      <c r="A3" s="26"/>
      <c r="B3" s="27" t="s">
        <v>5</v>
      </c>
      <c r="C3" s="28" t="s">
        <v>6</v>
      </c>
      <c r="D3" s="28" t="s">
        <v>7</v>
      </c>
      <c r="E3" s="28" t="s">
        <v>8</v>
      </c>
      <c r="F3" s="29" t="s">
        <v>9</v>
      </c>
      <c r="G3" s="52"/>
    </row>
    <row r="4" spans="1:7" ht="17.25" thickTop="1">
      <c r="A4" s="9"/>
      <c r="B4" s="10"/>
      <c r="C4" s="10"/>
      <c r="D4" s="10"/>
      <c r="E4" s="10"/>
      <c r="F4" s="11"/>
    </row>
    <row r="5" spans="1:7" ht="25.5">
      <c r="A5" s="23">
        <v>1</v>
      </c>
      <c r="B5" s="1" t="s">
        <v>97</v>
      </c>
      <c r="C5" s="5" t="s">
        <v>21</v>
      </c>
      <c r="D5" s="6">
        <v>10</v>
      </c>
      <c r="E5" s="7">
        <v>0</v>
      </c>
      <c r="F5" s="8">
        <f t="shared" ref="F5" si="0">D5*E5</f>
        <v>0</v>
      </c>
    </row>
    <row r="6" spans="1:7">
      <c r="A6" s="23"/>
      <c r="B6" s="10"/>
      <c r="C6" s="10"/>
      <c r="D6" s="10"/>
      <c r="E6" s="10"/>
      <c r="F6" s="11"/>
    </row>
    <row r="7" spans="1:7" ht="63.75">
      <c r="A7" s="22" t="s">
        <v>93</v>
      </c>
      <c r="B7" s="1" t="s">
        <v>84</v>
      </c>
      <c r="C7" s="5" t="s">
        <v>22</v>
      </c>
      <c r="D7" s="6">
        <v>300</v>
      </c>
      <c r="E7" s="7">
        <v>0</v>
      </c>
      <c r="F7" s="8">
        <f t="shared" ref="F7" si="1">D7*E7</f>
        <v>0</v>
      </c>
    </row>
    <row r="8" spans="1:7" ht="17.25" thickBot="1">
      <c r="A8" s="22"/>
      <c r="B8" s="1"/>
      <c r="C8" s="5"/>
      <c r="D8" s="6"/>
      <c r="E8" s="7"/>
      <c r="F8" s="8"/>
    </row>
    <row r="9" spans="1:7" s="50" customFormat="1" ht="33.75" thickBot="1">
      <c r="A9" s="16"/>
      <c r="B9" s="17" t="s">
        <v>89</v>
      </c>
      <c r="C9" s="18"/>
      <c r="D9" s="19"/>
      <c r="E9" s="20"/>
      <c r="F9" s="21">
        <f>SUM(F4:F8)</f>
        <v>0</v>
      </c>
      <c r="G9" s="52"/>
    </row>
    <row r="10" spans="1:7" ht="17.25" thickTop="1">
      <c r="A10" s="9"/>
      <c r="B10" s="10"/>
      <c r="C10" s="10"/>
      <c r="D10" s="10"/>
      <c r="E10" s="10"/>
      <c r="F10" s="11"/>
    </row>
    <row r="11" spans="1:7">
      <c r="A11" s="9"/>
      <c r="B11" s="10"/>
      <c r="C11" s="10"/>
      <c r="D11" s="10"/>
      <c r="E11" s="10"/>
      <c r="F11" s="11"/>
    </row>
    <row r="12" spans="1:7">
      <c r="A12" s="9"/>
      <c r="B12" s="10"/>
      <c r="C12" s="10"/>
      <c r="D12" s="10"/>
      <c r="E12" s="10"/>
      <c r="F12" s="11"/>
    </row>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FC1B3-9F31-4B4A-B5B2-03DE0554D40F}">
  <sheetPr>
    <tabColor theme="5" tint="0.39997558519241921"/>
  </sheetPr>
  <dimension ref="A1:G18"/>
  <sheetViews>
    <sheetView view="pageBreakPreview" zoomScaleNormal="100" zoomScaleSheetLayoutView="100" workbookViewId="0">
      <selection activeCell="I17" sqref="I17"/>
    </sheetView>
  </sheetViews>
  <sheetFormatPr defaultRowHeight="16.5"/>
  <cols>
    <col min="1" max="1" width="7.140625" style="53" customWidth="1"/>
    <col min="2" max="2" width="39.42578125" style="24" customWidth="1"/>
    <col min="3" max="3" width="8.5703125" style="24" customWidth="1"/>
    <col min="4" max="4" width="11.140625" style="24" customWidth="1"/>
    <col min="5" max="5" width="11.28515625" style="24" customWidth="1"/>
    <col min="6" max="6" width="12.42578125" style="25" customWidth="1"/>
    <col min="7" max="7" width="8.85546875" style="51"/>
    <col min="8" max="11" width="8.85546875" style="24"/>
    <col min="12" max="12" width="7.140625" style="24" customWidth="1"/>
    <col min="13" max="256" width="8.85546875" style="24"/>
    <col min="257" max="257" width="7.140625" style="24" customWidth="1"/>
    <col min="258" max="258" width="39.42578125" style="24" customWidth="1"/>
    <col min="259" max="259" width="8.5703125" style="24" customWidth="1"/>
    <col min="260" max="260" width="11.140625" style="24" customWidth="1"/>
    <col min="261" max="261" width="11.28515625" style="24" customWidth="1"/>
    <col min="262" max="262" width="12.42578125" style="24" customWidth="1"/>
    <col min="263" max="267" width="8.85546875" style="24"/>
    <col min="268" max="268" width="7.140625" style="24" customWidth="1"/>
    <col min="269" max="512" width="8.85546875" style="24"/>
    <col min="513" max="513" width="7.140625" style="24" customWidth="1"/>
    <col min="514" max="514" width="39.42578125" style="24" customWidth="1"/>
    <col min="515" max="515" width="8.5703125" style="24" customWidth="1"/>
    <col min="516" max="516" width="11.140625" style="24" customWidth="1"/>
    <col min="517" max="517" width="11.28515625" style="24" customWidth="1"/>
    <col min="518" max="518" width="12.42578125" style="24" customWidth="1"/>
    <col min="519" max="523" width="8.85546875" style="24"/>
    <col min="524" max="524" width="7.140625" style="24" customWidth="1"/>
    <col min="525" max="768" width="8.85546875" style="24"/>
    <col min="769" max="769" width="7.140625" style="24" customWidth="1"/>
    <col min="770" max="770" width="39.42578125" style="24" customWidth="1"/>
    <col min="771" max="771" width="8.5703125" style="24" customWidth="1"/>
    <col min="772" max="772" width="11.140625" style="24" customWidth="1"/>
    <col min="773" max="773" width="11.28515625" style="24" customWidth="1"/>
    <col min="774" max="774" width="12.42578125" style="24" customWidth="1"/>
    <col min="775" max="779" width="8.85546875" style="24"/>
    <col min="780" max="780" width="7.140625" style="24" customWidth="1"/>
    <col min="781" max="1024" width="8.85546875" style="24"/>
    <col min="1025" max="1025" width="7.140625" style="24" customWidth="1"/>
    <col min="1026" max="1026" width="39.42578125" style="24" customWidth="1"/>
    <col min="1027" max="1027" width="8.5703125" style="24" customWidth="1"/>
    <col min="1028" max="1028" width="11.140625" style="24" customWidth="1"/>
    <col min="1029" max="1029" width="11.28515625" style="24" customWidth="1"/>
    <col min="1030" max="1030" width="12.42578125" style="24" customWidth="1"/>
    <col min="1031" max="1035" width="8.85546875" style="24"/>
    <col min="1036" max="1036" width="7.140625" style="24" customWidth="1"/>
    <col min="1037" max="1280" width="8.85546875" style="24"/>
    <col min="1281" max="1281" width="7.140625" style="24" customWidth="1"/>
    <col min="1282" max="1282" width="39.42578125" style="24" customWidth="1"/>
    <col min="1283" max="1283" width="8.5703125" style="24" customWidth="1"/>
    <col min="1284" max="1284" width="11.140625" style="24" customWidth="1"/>
    <col min="1285" max="1285" width="11.28515625" style="24" customWidth="1"/>
    <col min="1286" max="1286" width="12.42578125" style="24" customWidth="1"/>
    <col min="1287" max="1291" width="8.85546875" style="24"/>
    <col min="1292" max="1292" width="7.140625" style="24" customWidth="1"/>
    <col min="1293" max="1536" width="8.85546875" style="24"/>
    <col min="1537" max="1537" width="7.140625" style="24" customWidth="1"/>
    <col min="1538" max="1538" width="39.42578125" style="24" customWidth="1"/>
    <col min="1539" max="1539" width="8.5703125" style="24" customWidth="1"/>
    <col min="1540" max="1540" width="11.140625" style="24" customWidth="1"/>
    <col min="1541" max="1541" width="11.28515625" style="24" customWidth="1"/>
    <col min="1542" max="1542" width="12.42578125" style="24" customWidth="1"/>
    <col min="1543" max="1547" width="8.85546875" style="24"/>
    <col min="1548" max="1548" width="7.140625" style="24" customWidth="1"/>
    <col min="1549" max="1792" width="8.85546875" style="24"/>
    <col min="1793" max="1793" width="7.140625" style="24" customWidth="1"/>
    <col min="1794" max="1794" width="39.42578125" style="24" customWidth="1"/>
    <col min="1795" max="1795" width="8.5703125" style="24" customWidth="1"/>
    <col min="1796" max="1796" width="11.140625" style="24" customWidth="1"/>
    <col min="1797" max="1797" width="11.28515625" style="24" customWidth="1"/>
    <col min="1798" max="1798" width="12.42578125" style="24" customWidth="1"/>
    <col min="1799" max="1803" width="8.85546875" style="24"/>
    <col min="1804" max="1804" width="7.140625" style="24" customWidth="1"/>
    <col min="1805" max="2048" width="8.85546875" style="24"/>
    <col min="2049" max="2049" width="7.140625" style="24" customWidth="1"/>
    <col min="2050" max="2050" width="39.42578125" style="24" customWidth="1"/>
    <col min="2051" max="2051" width="8.5703125" style="24" customWidth="1"/>
    <col min="2052" max="2052" width="11.140625" style="24" customWidth="1"/>
    <col min="2053" max="2053" width="11.28515625" style="24" customWidth="1"/>
    <col min="2054" max="2054" width="12.42578125" style="24" customWidth="1"/>
    <col min="2055" max="2059" width="8.85546875" style="24"/>
    <col min="2060" max="2060" width="7.140625" style="24" customWidth="1"/>
    <col min="2061" max="2304" width="8.85546875" style="24"/>
    <col min="2305" max="2305" width="7.140625" style="24" customWidth="1"/>
    <col min="2306" max="2306" width="39.42578125" style="24" customWidth="1"/>
    <col min="2307" max="2307" width="8.5703125" style="24" customWidth="1"/>
    <col min="2308" max="2308" width="11.140625" style="24" customWidth="1"/>
    <col min="2309" max="2309" width="11.28515625" style="24" customWidth="1"/>
    <col min="2310" max="2310" width="12.42578125" style="24" customWidth="1"/>
    <col min="2311" max="2315" width="8.85546875" style="24"/>
    <col min="2316" max="2316" width="7.140625" style="24" customWidth="1"/>
    <col min="2317" max="2560" width="8.85546875" style="24"/>
    <col min="2561" max="2561" width="7.140625" style="24" customWidth="1"/>
    <col min="2562" max="2562" width="39.42578125" style="24" customWidth="1"/>
    <col min="2563" max="2563" width="8.5703125" style="24" customWidth="1"/>
    <col min="2564" max="2564" width="11.140625" style="24" customWidth="1"/>
    <col min="2565" max="2565" width="11.28515625" style="24" customWidth="1"/>
    <col min="2566" max="2566" width="12.42578125" style="24" customWidth="1"/>
    <col min="2567" max="2571" width="8.85546875" style="24"/>
    <col min="2572" max="2572" width="7.140625" style="24" customWidth="1"/>
    <col min="2573" max="2816" width="8.85546875" style="24"/>
    <col min="2817" max="2817" width="7.140625" style="24" customWidth="1"/>
    <col min="2818" max="2818" width="39.42578125" style="24" customWidth="1"/>
    <col min="2819" max="2819" width="8.5703125" style="24" customWidth="1"/>
    <col min="2820" max="2820" width="11.140625" style="24" customWidth="1"/>
    <col min="2821" max="2821" width="11.28515625" style="24" customWidth="1"/>
    <col min="2822" max="2822" width="12.42578125" style="24" customWidth="1"/>
    <col min="2823" max="2827" width="8.85546875" style="24"/>
    <col min="2828" max="2828" width="7.140625" style="24" customWidth="1"/>
    <col min="2829" max="3072" width="8.85546875" style="24"/>
    <col min="3073" max="3073" width="7.140625" style="24" customWidth="1"/>
    <col min="3074" max="3074" width="39.42578125" style="24" customWidth="1"/>
    <col min="3075" max="3075" width="8.5703125" style="24" customWidth="1"/>
    <col min="3076" max="3076" width="11.140625" style="24" customWidth="1"/>
    <col min="3077" max="3077" width="11.28515625" style="24" customWidth="1"/>
    <col min="3078" max="3078" width="12.42578125" style="24" customWidth="1"/>
    <col min="3079" max="3083" width="8.85546875" style="24"/>
    <col min="3084" max="3084" width="7.140625" style="24" customWidth="1"/>
    <col min="3085" max="3328" width="8.85546875" style="24"/>
    <col min="3329" max="3329" width="7.140625" style="24" customWidth="1"/>
    <col min="3330" max="3330" width="39.42578125" style="24" customWidth="1"/>
    <col min="3331" max="3331" width="8.5703125" style="24" customWidth="1"/>
    <col min="3332" max="3332" width="11.140625" style="24" customWidth="1"/>
    <col min="3333" max="3333" width="11.28515625" style="24" customWidth="1"/>
    <col min="3334" max="3334" width="12.42578125" style="24" customWidth="1"/>
    <col min="3335" max="3339" width="8.85546875" style="24"/>
    <col min="3340" max="3340" width="7.140625" style="24" customWidth="1"/>
    <col min="3341" max="3584" width="8.85546875" style="24"/>
    <col min="3585" max="3585" width="7.140625" style="24" customWidth="1"/>
    <col min="3586" max="3586" width="39.42578125" style="24" customWidth="1"/>
    <col min="3587" max="3587" width="8.5703125" style="24" customWidth="1"/>
    <col min="3588" max="3588" width="11.140625" style="24" customWidth="1"/>
    <col min="3589" max="3589" width="11.28515625" style="24" customWidth="1"/>
    <col min="3590" max="3590" width="12.42578125" style="24" customWidth="1"/>
    <col min="3591" max="3595" width="8.85546875" style="24"/>
    <col min="3596" max="3596" width="7.140625" style="24" customWidth="1"/>
    <col min="3597" max="3840" width="8.85546875" style="24"/>
    <col min="3841" max="3841" width="7.140625" style="24" customWidth="1"/>
    <col min="3842" max="3842" width="39.42578125" style="24" customWidth="1"/>
    <col min="3843" max="3843" width="8.5703125" style="24" customWidth="1"/>
    <col min="3844" max="3844" width="11.140625" style="24" customWidth="1"/>
    <col min="3845" max="3845" width="11.28515625" style="24" customWidth="1"/>
    <col min="3846" max="3846" width="12.42578125" style="24" customWidth="1"/>
    <col min="3847" max="3851" width="8.85546875" style="24"/>
    <col min="3852" max="3852" width="7.140625" style="24" customWidth="1"/>
    <col min="3853" max="4096" width="8.85546875" style="24"/>
    <col min="4097" max="4097" width="7.140625" style="24" customWidth="1"/>
    <col min="4098" max="4098" width="39.42578125" style="24" customWidth="1"/>
    <col min="4099" max="4099" width="8.5703125" style="24" customWidth="1"/>
    <col min="4100" max="4100" width="11.140625" style="24" customWidth="1"/>
    <col min="4101" max="4101" width="11.28515625" style="24" customWidth="1"/>
    <col min="4102" max="4102" width="12.42578125" style="24" customWidth="1"/>
    <col min="4103" max="4107" width="8.85546875" style="24"/>
    <col min="4108" max="4108" width="7.140625" style="24" customWidth="1"/>
    <col min="4109" max="4352" width="8.85546875" style="24"/>
    <col min="4353" max="4353" width="7.140625" style="24" customWidth="1"/>
    <col min="4354" max="4354" width="39.42578125" style="24" customWidth="1"/>
    <col min="4355" max="4355" width="8.5703125" style="24" customWidth="1"/>
    <col min="4356" max="4356" width="11.140625" style="24" customWidth="1"/>
    <col min="4357" max="4357" width="11.28515625" style="24" customWidth="1"/>
    <col min="4358" max="4358" width="12.42578125" style="24" customWidth="1"/>
    <col min="4359" max="4363" width="8.85546875" style="24"/>
    <col min="4364" max="4364" width="7.140625" style="24" customWidth="1"/>
    <col min="4365" max="4608" width="8.85546875" style="24"/>
    <col min="4609" max="4609" width="7.140625" style="24" customWidth="1"/>
    <col min="4610" max="4610" width="39.42578125" style="24" customWidth="1"/>
    <col min="4611" max="4611" width="8.5703125" style="24" customWidth="1"/>
    <col min="4612" max="4612" width="11.140625" style="24" customWidth="1"/>
    <col min="4613" max="4613" width="11.28515625" style="24" customWidth="1"/>
    <col min="4614" max="4614" width="12.42578125" style="24" customWidth="1"/>
    <col min="4615" max="4619" width="8.85546875" style="24"/>
    <col min="4620" max="4620" width="7.140625" style="24" customWidth="1"/>
    <col min="4621" max="4864" width="8.85546875" style="24"/>
    <col min="4865" max="4865" width="7.140625" style="24" customWidth="1"/>
    <col min="4866" max="4866" width="39.42578125" style="24" customWidth="1"/>
    <col min="4867" max="4867" width="8.5703125" style="24" customWidth="1"/>
    <col min="4868" max="4868" width="11.140625" style="24" customWidth="1"/>
    <col min="4869" max="4869" width="11.28515625" style="24" customWidth="1"/>
    <col min="4870" max="4870" width="12.42578125" style="24" customWidth="1"/>
    <col min="4871" max="4875" width="8.85546875" style="24"/>
    <col min="4876" max="4876" width="7.140625" style="24" customWidth="1"/>
    <col min="4877" max="5120" width="8.85546875" style="24"/>
    <col min="5121" max="5121" width="7.140625" style="24" customWidth="1"/>
    <col min="5122" max="5122" width="39.42578125" style="24" customWidth="1"/>
    <col min="5123" max="5123" width="8.5703125" style="24" customWidth="1"/>
    <col min="5124" max="5124" width="11.140625" style="24" customWidth="1"/>
    <col min="5125" max="5125" width="11.28515625" style="24" customWidth="1"/>
    <col min="5126" max="5126" width="12.42578125" style="24" customWidth="1"/>
    <col min="5127" max="5131" width="8.85546875" style="24"/>
    <col min="5132" max="5132" width="7.140625" style="24" customWidth="1"/>
    <col min="5133" max="5376" width="8.85546875" style="24"/>
    <col min="5377" max="5377" width="7.140625" style="24" customWidth="1"/>
    <col min="5378" max="5378" width="39.42578125" style="24" customWidth="1"/>
    <col min="5379" max="5379" width="8.5703125" style="24" customWidth="1"/>
    <col min="5380" max="5380" width="11.140625" style="24" customWidth="1"/>
    <col min="5381" max="5381" width="11.28515625" style="24" customWidth="1"/>
    <col min="5382" max="5382" width="12.42578125" style="24" customWidth="1"/>
    <col min="5383" max="5387" width="8.85546875" style="24"/>
    <col min="5388" max="5388" width="7.140625" style="24" customWidth="1"/>
    <col min="5389" max="5632" width="8.85546875" style="24"/>
    <col min="5633" max="5633" width="7.140625" style="24" customWidth="1"/>
    <col min="5634" max="5634" width="39.42578125" style="24" customWidth="1"/>
    <col min="5635" max="5635" width="8.5703125" style="24" customWidth="1"/>
    <col min="5636" max="5636" width="11.140625" style="24" customWidth="1"/>
    <col min="5637" max="5637" width="11.28515625" style="24" customWidth="1"/>
    <col min="5638" max="5638" width="12.42578125" style="24" customWidth="1"/>
    <col min="5639" max="5643" width="8.85546875" style="24"/>
    <col min="5644" max="5644" width="7.140625" style="24" customWidth="1"/>
    <col min="5645" max="5888" width="8.85546875" style="24"/>
    <col min="5889" max="5889" width="7.140625" style="24" customWidth="1"/>
    <col min="5890" max="5890" width="39.42578125" style="24" customWidth="1"/>
    <col min="5891" max="5891" width="8.5703125" style="24" customWidth="1"/>
    <col min="5892" max="5892" width="11.140625" style="24" customWidth="1"/>
    <col min="5893" max="5893" width="11.28515625" style="24" customWidth="1"/>
    <col min="5894" max="5894" width="12.42578125" style="24" customWidth="1"/>
    <col min="5895" max="5899" width="8.85546875" style="24"/>
    <col min="5900" max="5900" width="7.140625" style="24" customWidth="1"/>
    <col min="5901" max="6144" width="8.85546875" style="24"/>
    <col min="6145" max="6145" width="7.140625" style="24" customWidth="1"/>
    <col min="6146" max="6146" width="39.42578125" style="24" customWidth="1"/>
    <col min="6147" max="6147" width="8.5703125" style="24" customWidth="1"/>
    <col min="6148" max="6148" width="11.140625" style="24" customWidth="1"/>
    <col min="6149" max="6149" width="11.28515625" style="24" customWidth="1"/>
    <col min="6150" max="6150" width="12.42578125" style="24" customWidth="1"/>
    <col min="6151" max="6155" width="8.85546875" style="24"/>
    <col min="6156" max="6156" width="7.140625" style="24" customWidth="1"/>
    <col min="6157" max="6400" width="8.85546875" style="24"/>
    <col min="6401" max="6401" width="7.140625" style="24" customWidth="1"/>
    <col min="6402" max="6402" width="39.42578125" style="24" customWidth="1"/>
    <col min="6403" max="6403" width="8.5703125" style="24" customWidth="1"/>
    <col min="6404" max="6404" width="11.140625" style="24" customWidth="1"/>
    <col min="6405" max="6405" width="11.28515625" style="24" customWidth="1"/>
    <col min="6406" max="6406" width="12.42578125" style="24" customWidth="1"/>
    <col min="6407" max="6411" width="8.85546875" style="24"/>
    <col min="6412" max="6412" width="7.140625" style="24" customWidth="1"/>
    <col min="6413" max="6656" width="8.85546875" style="24"/>
    <col min="6657" max="6657" width="7.140625" style="24" customWidth="1"/>
    <col min="6658" max="6658" width="39.42578125" style="24" customWidth="1"/>
    <col min="6659" max="6659" width="8.5703125" style="24" customWidth="1"/>
    <col min="6660" max="6660" width="11.140625" style="24" customWidth="1"/>
    <col min="6661" max="6661" width="11.28515625" style="24" customWidth="1"/>
    <col min="6662" max="6662" width="12.42578125" style="24" customWidth="1"/>
    <col min="6663" max="6667" width="8.85546875" style="24"/>
    <col min="6668" max="6668" width="7.140625" style="24" customWidth="1"/>
    <col min="6669" max="6912" width="8.85546875" style="24"/>
    <col min="6913" max="6913" width="7.140625" style="24" customWidth="1"/>
    <col min="6914" max="6914" width="39.42578125" style="24" customWidth="1"/>
    <col min="6915" max="6915" width="8.5703125" style="24" customWidth="1"/>
    <col min="6916" max="6916" width="11.140625" style="24" customWidth="1"/>
    <col min="6917" max="6917" width="11.28515625" style="24" customWidth="1"/>
    <col min="6918" max="6918" width="12.42578125" style="24" customWidth="1"/>
    <col min="6919" max="6923" width="8.85546875" style="24"/>
    <col min="6924" max="6924" width="7.140625" style="24" customWidth="1"/>
    <col min="6925" max="7168" width="8.85546875" style="24"/>
    <col min="7169" max="7169" width="7.140625" style="24" customWidth="1"/>
    <col min="7170" max="7170" width="39.42578125" style="24" customWidth="1"/>
    <col min="7171" max="7171" width="8.5703125" style="24" customWidth="1"/>
    <col min="7172" max="7172" width="11.140625" style="24" customWidth="1"/>
    <col min="7173" max="7173" width="11.28515625" style="24" customWidth="1"/>
    <col min="7174" max="7174" width="12.42578125" style="24" customWidth="1"/>
    <col min="7175" max="7179" width="8.85546875" style="24"/>
    <col min="7180" max="7180" width="7.140625" style="24" customWidth="1"/>
    <col min="7181" max="7424" width="8.85546875" style="24"/>
    <col min="7425" max="7425" width="7.140625" style="24" customWidth="1"/>
    <col min="7426" max="7426" width="39.42578125" style="24" customWidth="1"/>
    <col min="7427" max="7427" width="8.5703125" style="24" customWidth="1"/>
    <col min="7428" max="7428" width="11.140625" style="24" customWidth="1"/>
    <col min="7429" max="7429" width="11.28515625" style="24" customWidth="1"/>
    <col min="7430" max="7430" width="12.42578125" style="24" customWidth="1"/>
    <col min="7431" max="7435" width="8.85546875" style="24"/>
    <col min="7436" max="7436" width="7.140625" style="24" customWidth="1"/>
    <col min="7437" max="7680" width="8.85546875" style="24"/>
    <col min="7681" max="7681" width="7.140625" style="24" customWidth="1"/>
    <col min="7682" max="7682" width="39.42578125" style="24" customWidth="1"/>
    <col min="7683" max="7683" width="8.5703125" style="24" customWidth="1"/>
    <col min="7684" max="7684" width="11.140625" style="24" customWidth="1"/>
    <col min="7685" max="7685" width="11.28515625" style="24" customWidth="1"/>
    <col min="7686" max="7686" width="12.42578125" style="24" customWidth="1"/>
    <col min="7687" max="7691" width="8.85546875" style="24"/>
    <col min="7692" max="7692" width="7.140625" style="24" customWidth="1"/>
    <col min="7693" max="7936" width="8.85546875" style="24"/>
    <col min="7937" max="7937" width="7.140625" style="24" customWidth="1"/>
    <col min="7938" max="7938" width="39.42578125" style="24" customWidth="1"/>
    <col min="7939" max="7939" width="8.5703125" style="24" customWidth="1"/>
    <col min="7940" max="7940" width="11.140625" style="24" customWidth="1"/>
    <col min="7941" max="7941" width="11.28515625" style="24" customWidth="1"/>
    <col min="7942" max="7942" width="12.42578125" style="24" customWidth="1"/>
    <col min="7943" max="7947" width="8.85546875" style="24"/>
    <col min="7948" max="7948" width="7.140625" style="24" customWidth="1"/>
    <col min="7949" max="8192" width="8.85546875" style="24"/>
    <col min="8193" max="8193" width="7.140625" style="24" customWidth="1"/>
    <col min="8194" max="8194" width="39.42578125" style="24" customWidth="1"/>
    <col min="8195" max="8195" width="8.5703125" style="24" customWidth="1"/>
    <col min="8196" max="8196" width="11.140625" style="24" customWidth="1"/>
    <col min="8197" max="8197" width="11.28515625" style="24" customWidth="1"/>
    <col min="8198" max="8198" width="12.42578125" style="24" customWidth="1"/>
    <col min="8199" max="8203" width="8.85546875" style="24"/>
    <col min="8204" max="8204" width="7.140625" style="24" customWidth="1"/>
    <col min="8205" max="8448" width="8.85546875" style="24"/>
    <col min="8449" max="8449" width="7.140625" style="24" customWidth="1"/>
    <col min="8450" max="8450" width="39.42578125" style="24" customWidth="1"/>
    <col min="8451" max="8451" width="8.5703125" style="24" customWidth="1"/>
    <col min="8452" max="8452" width="11.140625" style="24" customWidth="1"/>
    <col min="8453" max="8453" width="11.28515625" style="24" customWidth="1"/>
    <col min="8454" max="8454" width="12.42578125" style="24" customWidth="1"/>
    <col min="8455" max="8459" width="8.85546875" style="24"/>
    <col min="8460" max="8460" width="7.140625" style="24" customWidth="1"/>
    <col min="8461" max="8704" width="8.85546875" style="24"/>
    <col min="8705" max="8705" width="7.140625" style="24" customWidth="1"/>
    <col min="8706" max="8706" width="39.42578125" style="24" customWidth="1"/>
    <col min="8707" max="8707" width="8.5703125" style="24" customWidth="1"/>
    <col min="8708" max="8708" width="11.140625" style="24" customWidth="1"/>
    <col min="8709" max="8709" width="11.28515625" style="24" customWidth="1"/>
    <col min="8710" max="8710" width="12.42578125" style="24" customWidth="1"/>
    <col min="8711" max="8715" width="8.85546875" style="24"/>
    <col min="8716" max="8716" width="7.140625" style="24" customWidth="1"/>
    <col min="8717" max="8960" width="8.85546875" style="24"/>
    <col min="8961" max="8961" width="7.140625" style="24" customWidth="1"/>
    <col min="8962" max="8962" width="39.42578125" style="24" customWidth="1"/>
    <col min="8963" max="8963" width="8.5703125" style="24" customWidth="1"/>
    <col min="8964" max="8964" width="11.140625" style="24" customWidth="1"/>
    <col min="8965" max="8965" width="11.28515625" style="24" customWidth="1"/>
    <col min="8966" max="8966" width="12.42578125" style="24" customWidth="1"/>
    <col min="8967" max="8971" width="8.85546875" style="24"/>
    <col min="8972" max="8972" width="7.140625" style="24" customWidth="1"/>
    <col min="8973" max="9216" width="8.85546875" style="24"/>
    <col min="9217" max="9217" width="7.140625" style="24" customWidth="1"/>
    <col min="9218" max="9218" width="39.42578125" style="24" customWidth="1"/>
    <col min="9219" max="9219" width="8.5703125" style="24" customWidth="1"/>
    <col min="9220" max="9220" width="11.140625" style="24" customWidth="1"/>
    <col min="9221" max="9221" width="11.28515625" style="24" customWidth="1"/>
    <col min="9222" max="9222" width="12.42578125" style="24" customWidth="1"/>
    <col min="9223" max="9227" width="8.85546875" style="24"/>
    <col min="9228" max="9228" width="7.140625" style="24" customWidth="1"/>
    <col min="9229" max="9472" width="8.85546875" style="24"/>
    <col min="9473" max="9473" width="7.140625" style="24" customWidth="1"/>
    <col min="9474" max="9474" width="39.42578125" style="24" customWidth="1"/>
    <col min="9475" max="9475" width="8.5703125" style="24" customWidth="1"/>
    <col min="9476" max="9476" width="11.140625" style="24" customWidth="1"/>
    <col min="9477" max="9477" width="11.28515625" style="24" customWidth="1"/>
    <col min="9478" max="9478" width="12.42578125" style="24" customWidth="1"/>
    <col min="9479" max="9483" width="8.85546875" style="24"/>
    <col min="9484" max="9484" width="7.140625" style="24" customWidth="1"/>
    <col min="9485" max="9728" width="8.85546875" style="24"/>
    <col min="9729" max="9729" width="7.140625" style="24" customWidth="1"/>
    <col min="9730" max="9730" width="39.42578125" style="24" customWidth="1"/>
    <col min="9731" max="9731" width="8.5703125" style="24" customWidth="1"/>
    <col min="9732" max="9732" width="11.140625" style="24" customWidth="1"/>
    <col min="9733" max="9733" width="11.28515625" style="24" customWidth="1"/>
    <col min="9734" max="9734" width="12.42578125" style="24" customWidth="1"/>
    <col min="9735" max="9739" width="8.85546875" style="24"/>
    <col min="9740" max="9740" width="7.140625" style="24" customWidth="1"/>
    <col min="9741" max="9984" width="8.85546875" style="24"/>
    <col min="9985" max="9985" width="7.140625" style="24" customWidth="1"/>
    <col min="9986" max="9986" width="39.42578125" style="24" customWidth="1"/>
    <col min="9987" max="9987" width="8.5703125" style="24" customWidth="1"/>
    <col min="9988" max="9988" width="11.140625" style="24" customWidth="1"/>
    <col min="9989" max="9989" width="11.28515625" style="24" customWidth="1"/>
    <col min="9990" max="9990" width="12.42578125" style="24" customWidth="1"/>
    <col min="9991" max="9995" width="8.85546875" style="24"/>
    <col min="9996" max="9996" width="7.140625" style="24" customWidth="1"/>
    <col min="9997" max="10240" width="8.85546875" style="24"/>
    <col min="10241" max="10241" width="7.140625" style="24" customWidth="1"/>
    <col min="10242" max="10242" width="39.42578125" style="24" customWidth="1"/>
    <col min="10243" max="10243" width="8.5703125" style="24" customWidth="1"/>
    <col min="10244" max="10244" width="11.140625" style="24" customWidth="1"/>
    <col min="10245" max="10245" width="11.28515625" style="24" customWidth="1"/>
    <col min="10246" max="10246" width="12.42578125" style="24" customWidth="1"/>
    <col min="10247" max="10251" width="8.85546875" style="24"/>
    <col min="10252" max="10252" width="7.140625" style="24" customWidth="1"/>
    <col min="10253" max="10496" width="8.85546875" style="24"/>
    <col min="10497" max="10497" width="7.140625" style="24" customWidth="1"/>
    <col min="10498" max="10498" width="39.42578125" style="24" customWidth="1"/>
    <col min="10499" max="10499" width="8.5703125" style="24" customWidth="1"/>
    <col min="10500" max="10500" width="11.140625" style="24" customWidth="1"/>
    <col min="10501" max="10501" width="11.28515625" style="24" customWidth="1"/>
    <col min="10502" max="10502" width="12.42578125" style="24" customWidth="1"/>
    <col min="10503" max="10507" width="8.85546875" style="24"/>
    <col min="10508" max="10508" width="7.140625" style="24" customWidth="1"/>
    <col min="10509" max="10752" width="8.85546875" style="24"/>
    <col min="10753" max="10753" width="7.140625" style="24" customWidth="1"/>
    <col min="10754" max="10754" width="39.42578125" style="24" customWidth="1"/>
    <col min="10755" max="10755" width="8.5703125" style="24" customWidth="1"/>
    <col min="10756" max="10756" width="11.140625" style="24" customWidth="1"/>
    <col min="10757" max="10757" width="11.28515625" style="24" customWidth="1"/>
    <col min="10758" max="10758" width="12.42578125" style="24" customWidth="1"/>
    <col min="10759" max="10763" width="8.85546875" style="24"/>
    <col min="10764" max="10764" width="7.140625" style="24" customWidth="1"/>
    <col min="10765" max="11008" width="8.85546875" style="24"/>
    <col min="11009" max="11009" width="7.140625" style="24" customWidth="1"/>
    <col min="11010" max="11010" width="39.42578125" style="24" customWidth="1"/>
    <col min="11011" max="11011" width="8.5703125" style="24" customWidth="1"/>
    <col min="11012" max="11012" width="11.140625" style="24" customWidth="1"/>
    <col min="11013" max="11013" width="11.28515625" style="24" customWidth="1"/>
    <col min="11014" max="11014" width="12.42578125" style="24" customWidth="1"/>
    <col min="11015" max="11019" width="8.85546875" style="24"/>
    <col min="11020" max="11020" width="7.140625" style="24" customWidth="1"/>
    <col min="11021" max="11264" width="8.85546875" style="24"/>
    <col min="11265" max="11265" width="7.140625" style="24" customWidth="1"/>
    <col min="11266" max="11266" width="39.42578125" style="24" customWidth="1"/>
    <col min="11267" max="11267" width="8.5703125" style="24" customWidth="1"/>
    <col min="11268" max="11268" width="11.140625" style="24" customWidth="1"/>
    <col min="11269" max="11269" width="11.28515625" style="24" customWidth="1"/>
    <col min="11270" max="11270" width="12.42578125" style="24" customWidth="1"/>
    <col min="11271" max="11275" width="8.85546875" style="24"/>
    <col min="11276" max="11276" width="7.140625" style="24" customWidth="1"/>
    <col min="11277" max="11520" width="8.85546875" style="24"/>
    <col min="11521" max="11521" width="7.140625" style="24" customWidth="1"/>
    <col min="11522" max="11522" width="39.42578125" style="24" customWidth="1"/>
    <col min="11523" max="11523" width="8.5703125" style="24" customWidth="1"/>
    <col min="11524" max="11524" width="11.140625" style="24" customWidth="1"/>
    <col min="11525" max="11525" width="11.28515625" style="24" customWidth="1"/>
    <col min="11526" max="11526" width="12.42578125" style="24" customWidth="1"/>
    <col min="11527" max="11531" width="8.85546875" style="24"/>
    <col min="11532" max="11532" width="7.140625" style="24" customWidth="1"/>
    <col min="11533" max="11776" width="8.85546875" style="24"/>
    <col min="11777" max="11777" width="7.140625" style="24" customWidth="1"/>
    <col min="11778" max="11778" width="39.42578125" style="24" customWidth="1"/>
    <col min="11779" max="11779" width="8.5703125" style="24" customWidth="1"/>
    <col min="11780" max="11780" width="11.140625" style="24" customWidth="1"/>
    <col min="11781" max="11781" width="11.28515625" style="24" customWidth="1"/>
    <col min="11782" max="11782" width="12.42578125" style="24" customWidth="1"/>
    <col min="11783" max="11787" width="8.85546875" style="24"/>
    <col min="11788" max="11788" width="7.140625" style="24" customWidth="1"/>
    <col min="11789" max="12032" width="8.85546875" style="24"/>
    <col min="12033" max="12033" width="7.140625" style="24" customWidth="1"/>
    <col min="12034" max="12034" width="39.42578125" style="24" customWidth="1"/>
    <col min="12035" max="12035" width="8.5703125" style="24" customWidth="1"/>
    <col min="12036" max="12036" width="11.140625" style="24" customWidth="1"/>
    <col min="12037" max="12037" width="11.28515625" style="24" customWidth="1"/>
    <col min="12038" max="12038" width="12.42578125" style="24" customWidth="1"/>
    <col min="12039" max="12043" width="8.85546875" style="24"/>
    <col min="12044" max="12044" width="7.140625" style="24" customWidth="1"/>
    <col min="12045" max="12288" width="8.85546875" style="24"/>
    <col min="12289" max="12289" width="7.140625" style="24" customWidth="1"/>
    <col min="12290" max="12290" width="39.42578125" style="24" customWidth="1"/>
    <col min="12291" max="12291" width="8.5703125" style="24" customWidth="1"/>
    <col min="12292" max="12292" width="11.140625" style="24" customWidth="1"/>
    <col min="12293" max="12293" width="11.28515625" style="24" customWidth="1"/>
    <col min="12294" max="12294" width="12.42578125" style="24" customWidth="1"/>
    <col min="12295" max="12299" width="8.85546875" style="24"/>
    <col min="12300" max="12300" width="7.140625" style="24" customWidth="1"/>
    <col min="12301" max="12544" width="8.85546875" style="24"/>
    <col min="12545" max="12545" width="7.140625" style="24" customWidth="1"/>
    <col min="12546" max="12546" width="39.42578125" style="24" customWidth="1"/>
    <col min="12547" max="12547" width="8.5703125" style="24" customWidth="1"/>
    <col min="12548" max="12548" width="11.140625" style="24" customWidth="1"/>
    <col min="12549" max="12549" width="11.28515625" style="24" customWidth="1"/>
    <col min="12550" max="12550" width="12.42578125" style="24" customWidth="1"/>
    <col min="12551" max="12555" width="8.85546875" style="24"/>
    <col min="12556" max="12556" width="7.140625" style="24" customWidth="1"/>
    <col min="12557" max="12800" width="8.85546875" style="24"/>
    <col min="12801" max="12801" width="7.140625" style="24" customWidth="1"/>
    <col min="12802" max="12802" width="39.42578125" style="24" customWidth="1"/>
    <col min="12803" max="12803" width="8.5703125" style="24" customWidth="1"/>
    <col min="12804" max="12804" width="11.140625" style="24" customWidth="1"/>
    <col min="12805" max="12805" width="11.28515625" style="24" customWidth="1"/>
    <col min="12806" max="12806" width="12.42578125" style="24" customWidth="1"/>
    <col min="12807" max="12811" width="8.85546875" style="24"/>
    <col min="12812" max="12812" width="7.140625" style="24" customWidth="1"/>
    <col min="12813" max="13056" width="8.85546875" style="24"/>
    <col min="13057" max="13057" width="7.140625" style="24" customWidth="1"/>
    <col min="13058" max="13058" width="39.42578125" style="24" customWidth="1"/>
    <col min="13059" max="13059" width="8.5703125" style="24" customWidth="1"/>
    <col min="13060" max="13060" width="11.140625" style="24" customWidth="1"/>
    <col min="13061" max="13061" width="11.28515625" style="24" customWidth="1"/>
    <col min="13062" max="13062" width="12.42578125" style="24" customWidth="1"/>
    <col min="13063" max="13067" width="8.85546875" style="24"/>
    <col min="13068" max="13068" width="7.140625" style="24" customWidth="1"/>
    <col min="13069" max="13312" width="8.85546875" style="24"/>
    <col min="13313" max="13313" width="7.140625" style="24" customWidth="1"/>
    <col min="13314" max="13314" width="39.42578125" style="24" customWidth="1"/>
    <col min="13315" max="13315" width="8.5703125" style="24" customWidth="1"/>
    <col min="13316" max="13316" width="11.140625" style="24" customWidth="1"/>
    <col min="13317" max="13317" width="11.28515625" style="24" customWidth="1"/>
    <col min="13318" max="13318" width="12.42578125" style="24" customWidth="1"/>
    <col min="13319" max="13323" width="8.85546875" style="24"/>
    <col min="13324" max="13324" width="7.140625" style="24" customWidth="1"/>
    <col min="13325" max="13568" width="8.85546875" style="24"/>
    <col min="13569" max="13569" width="7.140625" style="24" customWidth="1"/>
    <col min="13570" max="13570" width="39.42578125" style="24" customWidth="1"/>
    <col min="13571" max="13571" width="8.5703125" style="24" customWidth="1"/>
    <col min="13572" max="13572" width="11.140625" style="24" customWidth="1"/>
    <col min="13573" max="13573" width="11.28515625" style="24" customWidth="1"/>
    <col min="13574" max="13574" width="12.42578125" style="24" customWidth="1"/>
    <col min="13575" max="13579" width="8.85546875" style="24"/>
    <col min="13580" max="13580" width="7.140625" style="24" customWidth="1"/>
    <col min="13581" max="13824" width="8.85546875" style="24"/>
    <col min="13825" max="13825" width="7.140625" style="24" customWidth="1"/>
    <col min="13826" max="13826" width="39.42578125" style="24" customWidth="1"/>
    <col min="13827" max="13827" width="8.5703125" style="24" customWidth="1"/>
    <col min="13828" max="13828" width="11.140625" style="24" customWidth="1"/>
    <col min="13829" max="13829" width="11.28515625" style="24" customWidth="1"/>
    <col min="13830" max="13830" width="12.42578125" style="24" customWidth="1"/>
    <col min="13831" max="13835" width="8.85546875" style="24"/>
    <col min="13836" max="13836" width="7.140625" style="24" customWidth="1"/>
    <col min="13837" max="14080" width="8.85546875" style="24"/>
    <col min="14081" max="14081" width="7.140625" style="24" customWidth="1"/>
    <col min="14082" max="14082" width="39.42578125" style="24" customWidth="1"/>
    <col min="14083" max="14083" width="8.5703125" style="24" customWidth="1"/>
    <col min="14084" max="14084" width="11.140625" style="24" customWidth="1"/>
    <col min="14085" max="14085" width="11.28515625" style="24" customWidth="1"/>
    <col min="14086" max="14086" width="12.42578125" style="24" customWidth="1"/>
    <col min="14087" max="14091" width="8.85546875" style="24"/>
    <col min="14092" max="14092" width="7.140625" style="24" customWidth="1"/>
    <col min="14093" max="14336" width="8.85546875" style="24"/>
    <col min="14337" max="14337" width="7.140625" style="24" customWidth="1"/>
    <col min="14338" max="14338" width="39.42578125" style="24" customWidth="1"/>
    <col min="14339" max="14339" width="8.5703125" style="24" customWidth="1"/>
    <col min="14340" max="14340" width="11.140625" style="24" customWidth="1"/>
    <col min="14341" max="14341" width="11.28515625" style="24" customWidth="1"/>
    <col min="14342" max="14342" width="12.42578125" style="24" customWidth="1"/>
    <col min="14343" max="14347" width="8.85546875" style="24"/>
    <col min="14348" max="14348" width="7.140625" style="24" customWidth="1"/>
    <col min="14349" max="14592" width="8.85546875" style="24"/>
    <col min="14593" max="14593" width="7.140625" style="24" customWidth="1"/>
    <col min="14594" max="14594" width="39.42578125" style="24" customWidth="1"/>
    <col min="14595" max="14595" width="8.5703125" style="24" customWidth="1"/>
    <col min="14596" max="14596" width="11.140625" style="24" customWidth="1"/>
    <col min="14597" max="14597" width="11.28515625" style="24" customWidth="1"/>
    <col min="14598" max="14598" width="12.42578125" style="24" customWidth="1"/>
    <col min="14599" max="14603" width="8.85546875" style="24"/>
    <col min="14604" max="14604" width="7.140625" style="24" customWidth="1"/>
    <col min="14605" max="14848" width="8.85546875" style="24"/>
    <col min="14849" max="14849" width="7.140625" style="24" customWidth="1"/>
    <col min="14850" max="14850" width="39.42578125" style="24" customWidth="1"/>
    <col min="14851" max="14851" width="8.5703125" style="24" customWidth="1"/>
    <col min="14852" max="14852" width="11.140625" style="24" customWidth="1"/>
    <col min="14853" max="14853" width="11.28515625" style="24" customWidth="1"/>
    <col min="14854" max="14854" width="12.42578125" style="24" customWidth="1"/>
    <col min="14855" max="14859" width="8.85546875" style="24"/>
    <col min="14860" max="14860" width="7.140625" style="24" customWidth="1"/>
    <col min="14861" max="15104" width="8.85546875" style="24"/>
    <col min="15105" max="15105" width="7.140625" style="24" customWidth="1"/>
    <col min="15106" max="15106" width="39.42578125" style="24" customWidth="1"/>
    <col min="15107" max="15107" width="8.5703125" style="24" customWidth="1"/>
    <col min="15108" max="15108" width="11.140625" style="24" customWidth="1"/>
    <col min="15109" max="15109" width="11.28515625" style="24" customWidth="1"/>
    <col min="15110" max="15110" width="12.42578125" style="24" customWidth="1"/>
    <col min="15111" max="15115" width="8.85546875" style="24"/>
    <col min="15116" max="15116" width="7.140625" style="24" customWidth="1"/>
    <col min="15117" max="15360" width="8.85546875" style="24"/>
    <col min="15361" max="15361" width="7.140625" style="24" customWidth="1"/>
    <col min="15362" max="15362" width="39.42578125" style="24" customWidth="1"/>
    <col min="15363" max="15363" width="8.5703125" style="24" customWidth="1"/>
    <col min="15364" max="15364" width="11.140625" style="24" customWidth="1"/>
    <col min="15365" max="15365" width="11.28515625" style="24" customWidth="1"/>
    <col min="15366" max="15366" width="12.42578125" style="24" customWidth="1"/>
    <col min="15367" max="15371" width="8.85546875" style="24"/>
    <col min="15372" max="15372" width="7.140625" style="24" customWidth="1"/>
    <col min="15373" max="15616" width="8.85546875" style="24"/>
    <col min="15617" max="15617" width="7.140625" style="24" customWidth="1"/>
    <col min="15618" max="15618" width="39.42578125" style="24" customWidth="1"/>
    <col min="15619" max="15619" width="8.5703125" style="24" customWidth="1"/>
    <col min="15620" max="15620" width="11.140625" style="24" customWidth="1"/>
    <col min="15621" max="15621" width="11.28515625" style="24" customWidth="1"/>
    <col min="15622" max="15622" width="12.42578125" style="24" customWidth="1"/>
    <col min="15623" max="15627" width="8.85546875" style="24"/>
    <col min="15628" max="15628" width="7.140625" style="24" customWidth="1"/>
    <col min="15629" max="15872" width="8.85546875" style="24"/>
    <col min="15873" max="15873" width="7.140625" style="24" customWidth="1"/>
    <col min="15874" max="15874" width="39.42578125" style="24" customWidth="1"/>
    <col min="15875" max="15875" width="8.5703125" style="24" customWidth="1"/>
    <col min="15876" max="15876" width="11.140625" style="24" customWidth="1"/>
    <col min="15877" max="15877" width="11.28515625" style="24" customWidth="1"/>
    <col min="15878" max="15878" width="12.42578125" style="24" customWidth="1"/>
    <col min="15879" max="15883" width="8.85546875" style="24"/>
    <col min="15884" max="15884" width="7.140625" style="24" customWidth="1"/>
    <col min="15885" max="16128" width="8.85546875" style="24"/>
    <col min="16129" max="16129" width="7.140625" style="24" customWidth="1"/>
    <col min="16130" max="16130" width="39.42578125" style="24" customWidth="1"/>
    <col min="16131" max="16131" width="8.5703125" style="24" customWidth="1"/>
    <col min="16132" max="16132" width="11.140625" style="24" customWidth="1"/>
    <col min="16133" max="16133" width="11.28515625" style="24" customWidth="1"/>
    <col min="16134" max="16134" width="12.42578125" style="24" customWidth="1"/>
    <col min="16135" max="16139" width="8.85546875" style="24"/>
    <col min="16140" max="16140" width="7.140625" style="24" customWidth="1"/>
    <col min="16141" max="16384" width="8.85546875" style="24"/>
  </cols>
  <sheetData>
    <row r="1" spans="1:7">
      <c r="A1" s="30" t="s">
        <v>120</v>
      </c>
      <c r="B1" s="31" t="s">
        <v>121</v>
      </c>
      <c r="C1" s="10"/>
      <c r="D1" s="10"/>
      <c r="E1" s="10"/>
      <c r="F1" s="11"/>
    </row>
    <row r="2" spans="1:7">
      <c r="A2" s="30"/>
      <c r="B2" s="31"/>
      <c r="C2" s="10"/>
      <c r="D2" s="10"/>
      <c r="E2" s="10"/>
      <c r="F2" s="11"/>
    </row>
    <row r="3" spans="1:7" s="50" customFormat="1" ht="17.25" thickBot="1">
      <c r="A3" s="26"/>
      <c r="B3" s="27" t="s">
        <v>5</v>
      </c>
      <c r="C3" s="28" t="s">
        <v>6</v>
      </c>
      <c r="D3" s="28" t="s">
        <v>7</v>
      </c>
      <c r="E3" s="28" t="s">
        <v>8</v>
      </c>
      <c r="F3" s="29" t="s">
        <v>9</v>
      </c>
      <c r="G3" s="52"/>
    </row>
    <row r="4" spans="1:7" ht="17.25" thickTop="1">
      <c r="A4" s="23"/>
      <c r="B4" s="10"/>
      <c r="C4" s="10"/>
      <c r="D4" s="10"/>
      <c r="E4" s="10"/>
      <c r="F4" s="11"/>
    </row>
    <row r="5" spans="1:7">
      <c r="A5" s="22" t="s">
        <v>92</v>
      </c>
      <c r="B5" s="1" t="s">
        <v>122</v>
      </c>
      <c r="C5" s="5" t="s">
        <v>117</v>
      </c>
      <c r="D5" s="6">
        <v>30</v>
      </c>
      <c r="E5" s="7">
        <v>0</v>
      </c>
      <c r="F5" s="8">
        <f>D5*E5</f>
        <v>0</v>
      </c>
    </row>
    <row r="6" spans="1:7">
      <c r="A6" s="22"/>
      <c r="B6" s="1"/>
      <c r="C6" s="5"/>
      <c r="D6" s="6"/>
      <c r="E6" s="7"/>
      <c r="F6" s="8"/>
    </row>
    <row r="7" spans="1:7" ht="25.5">
      <c r="A7" s="22" t="s">
        <v>93</v>
      </c>
      <c r="B7" s="1" t="s">
        <v>167</v>
      </c>
      <c r="C7" s="5" t="s">
        <v>10</v>
      </c>
      <c r="D7" s="6">
        <v>1</v>
      </c>
      <c r="E7" s="7">
        <v>0</v>
      </c>
      <c r="F7" s="8">
        <f>D7*E7</f>
        <v>0</v>
      </c>
    </row>
    <row r="8" spans="1:7">
      <c r="A8" s="22"/>
      <c r="B8" s="1"/>
      <c r="C8" s="5"/>
      <c r="D8" s="6"/>
      <c r="E8" s="7"/>
      <c r="F8" s="8"/>
    </row>
    <row r="9" spans="1:7">
      <c r="A9" s="22" t="s">
        <v>94</v>
      </c>
      <c r="B9" s="1" t="s">
        <v>123</v>
      </c>
      <c r="C9" s="5" t="s">
        <v>124</v>
      </c>
      <c r="D9" s="6">
        <v>1</v>
      </c>
      <c r="E9" s="7">
        <v>0</v>
      </c>
      <c r="F9" s="8">
        <f>D9*E9</f>
        <v>0</v>
      </c>
    </row>
    <row r="10" spans="1:7">
      <c r="A10" s="22"/>
      <c r="B10" s="1"/>
      <c r="C10" s="5"/>
      <c r="D10" s="6"/>
      <c r="E10" s="7"/>
      <c r="F10" s="8"/>
    </row>
    <row r="11" spans="1:7">
      <c r="A11" s="22" t="s">
        <v>95</v>
      </c>
      <c r="B11" s="1" t="s">
        <v>125</v>
      </c>
      <c r="C11" s="5" t="s">
        <v>124</v>
      </c>
      <c r="D11" s="6">
        <v>1</v>
      </c>
      <c r="E11" s="7">
        <v>0</v>
      </c>
      <c r="F11" s="8">
        <f t="shared" ref="F11:F15" si="0">D11*E11</f>
        <v>0</v>
      </c>
    </row>
    <row r="12" spans="1:7">
      <c r="A12" s="22"/>
      <c r="B12" s="1"/>
      <c r="C12" s="5"/>
      <c r="D12" s="6"/>
      <c r="E12" s="7"/>
      <c r="F12" s="8"/>
    </row>
    <row r="13" spans="1:7" ht="25.5">
      <c r="A13" s="22" t="s">
        <v>96</v>
      </c>
      <c r="B13" s="1" t="s">
        <v>126</v>
      </c>
      <c r="C13" s="5" t="s">
        <v>23</v>
      </c>
      <c r="D13" s="6">
        <v>1</v>
      </c>
      <c r="E13" s="7">
        <v>0</v>
      </c>
      <c r="F13" s="8">
        <f t="shared" si="0"/>
        <v>0</v>
      </c>
    </row>
    <row r="14" spans="1:7">
      <c r="A14" s="22"/>
      <c r="B14" s="1"/>
      <c r="C14" s="5"/>
      <c r="D14" s="6"/>
      <c r="E14" s="7"/>
      <c r="F14" s="8"/>
    </row>
    <row r="15" spans="1:7" ht="25.5">
      <c r="A15" s="22" t="s">
        <v>98</v>
      </c>
      <c r="B15" s="1" t="s">
        <v>127</v>
      </c>
      <c r="C15" s="5" t="s">
        <v>23</v>
      </c>
      <c r="D15" s="6">
        <v>1</v>
      </c>
      <c r="E15" s="7">
        <v>0</v>
      </c>
      <c r="F15" s="8">
        <f t="shared" si="0"/>
        <v>0</v>
      </c>
    </row>
    <row r="16" spans="1:7" ht="17.25" thickBot="1">
      <c r="A16" s="90"/>
      <c r="B16" s="4"/>
      <c r="C16" s="91"/>
      <c r="D16" s="92"/>
      <c r="E16" s="93"/>
      <c r="F16" s="92"/>
    </row>
    <row r="17" spans="1:6" ht="17.25" thickBot="1">
      <c r="A17" s="16"/>
      <c r="B17" s="17" t="s">
        <v>128</v>
      </c>
      <c r="C17" s="18"/>
      <c r="D17" s="19"/>
      <c r="E17" s="20"/>
      <c r="F17" s="21">
        <f>SUM(F5:F16)</f>
        <v>0</v>
      </c>
    </row>
    <row r="18" spans="1:6" ht="17.25"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DCF4C-0419-49D7-A1B2-714687A3222C}">
  <sheetPr>
    <tabColor rgb="FF0070C0"/>
  </sheetPr>
  <dimension ref="A1:G48"/>
  <sheetViews>
    <sheetView view="pageBreakPreview" topLeftCell="A37" zoomScaleNormal="100" zoomScaleSheetLayoutView="100" workbookViewId="0">
      <selection activeCell="F50" sqref="F50"/>
    </sheetView>
  </sheetViews>
  <sheetFormatPr defaultRowHeight="16.5"/>
  <cols>
    <col min="1" max="1" width="7.140625" style="53" customWidth="1"/>
    <col min="2" max="2" width="39.42578125" style="24" customWidth="1"/>
    <col min="3" max="3" width="8.5703125" style="24" customWidth="1"/>
    <col min="4" max="4" width="11.140625" style="24" customWidth="1"/>
    <col min="5" max="5" width="11.28515625" style="24" customWidth="1"/>
    <col min="6" max="6" width="12.42578125" style="25" customWidth="1"/>
    <col min="7" max="7" width="8.85546875" style="51"/>
    <col min="8" max="11" width="8.85546875" style="24"/>
    <col min="12" max="12" width="7.140625" style="24" customWidth="1"/>
    <col min="13" max="256" width="8.85546875" style="24"/>
    <col min="257" max="257" width="7.140625" style="24" customWidth="1"/>
    <col min="258" max="258" width="39.42578125" style="24" customWidth="1"/>
    <col min="259" max="259" width="8.5703125" style="24" customWidth="1"/>
    <col min="260" max="260" width="11.140625" style="24" customWidth="1"/>
    <col min="261" max="261" width="11.28515625" style="24" customWidth="1"/>
    <col min="262" max="262" width="12.42578125" style="24" customWidth="1"/>
    <col min="263" max="267" width="8.85546875" style="24"/>
    <col min="268" max="268" width="7.140625" style="24" customWidth="1"/>
    <col min="269" max="512" width="8.85546875" style="24"/>
    <col min="513" max="513" width="7.140625" style="24" customWidth="1"/>
    <col min="514" max="514" width="39.42578125" style="24" customWidth="1"/>
    <col min="515" max="515" width="8.5703125" style="24" customWidth="1"/>
    <col min="516" max="516" width="11.140625" style="24" customWidth="1"/>
    <col min="517" max="517" width="11.28515625" style="24" customWidth="1"/>
    <col min="518" max="518" width="12.42578125" style="24" customWidth="1"/>
    <col min="519" max="523" width="8.85546875" style="24"/>
    <col min="524" max="524" width="7.140625" style="24" customWidth="1"/>
    <col min="525" max="768" width="8.85546875" style="24"/>
    <col min="769" max="769" width="7.140625" style="24" customWidth="1"/>
    <col min="770" max="770" width="39.42578125" style="24" customWidth="1"/>
    <col min="771" max="771" width="8.5703125" style="24" customWidth="1"/>
    <col min="772" max="772" width="11.140625" style="24" customWidth="1"/>
    <col min="773" max="773" width="11.28515625" style="24" customWidth="1"/>
    <col min="774" max="774" width="12.42578125" style="24" customWidth="1"/>
    <col min="775" max="779" width="8.85546875" style="24"/>
    <col min="780" max="780" width="7.140625" style="24" customWidth="1"/>
    <col min="781" max="1024" width="8.85546875" style="24"/>
    <col min="1025" max="1025" width="7.140625" style="24" customWidth="1"/>
    <col min="1026" max="1026" width="39.42578125" style="24" customWidth="1"/>
    <col min="1027" max="1027" width="8.5703125" style="24" customWidth="1"/>
    <col min="1028" max="1028" width="11.140625" style="24" customWidth="1"/>
    <col min="1029" max="1029" width="11.28515625" style="24" customWidth="1"/>
    <col min="1030" max="1030" width="12.42578125" style="24" customWidth="1"/>
    <col min="1031" max="1035" width="8.85546875" style="24"/>
    <col min="1036" max="1036" width="7.140625" style="24" customWidth="1"/>
    <col min="1037" max="1280" width="8.85546875" style="24"/>
    <col min="1281" max="1281" width="7.140625" style="24" customWidth="1"/>
    <col min="1282" max="1282" width="39.42578125" style="24" customWidth="1"/>
    <col min="1283" max="1283" width="8.5703125" style="24" customWidth="1"/>
    <col min="1284" max="1284" width="11.140625" style="24" customWidth="1"/>
    <col min="1285" max="1285" width="11.28515625" style="24" customWidth="1"/>
    <col min="1286" max="1286" width="12.42578125" style="24" customWidth="1"/>
    <col min="1287" max="1291" width="8.85546875" style="24"/>
    <col min="1292" max="1292" width="7.140625" style="24" customWidth="1"/>
    <col min="1293" max="1536" width="8.85546875" style="24"/>
    <col min="1537" max="1537" width="7.140625" style="24" customWidth="1"/>
    <col min="1538" max="1538" width="39.42578125" style="24" customWidth="1"/>
    <col min="1539" max="1539" width="8.5703125" style="24" customWidth="1"/>
    <col min="1540" max="1540" width="11.140625" style="24" customWidth="1"/>
    <col min="1541" max="1541" width="11.28515625" style="24" customWidth="1"/>
    <col min="1542" max="1542" width="12.42578125" style="24" customWidth="1"/>
    <col min="1543" max="1547" width="8.85546875" style="24"/>
    <col min="1548" max="1548" width="7.140625" style="24" customWidth="1"/>
    <col min="1549" max="1792" width="8.85546875" style="24"/>
    <col min="1793" max="1793" width="7.140625" style="24" customWidth="1"/>
    <col min="1794" max="1794" width="39.42578125" style="24" customWidth="1"/>
    <col min="1795" max="1795" width="8.5703125" style="24" customWidth="1"/>
    <col min="1796" max="1796" width="11.140625" style="24" customWidth="1"/>
    <col min="1797" max="1797" width="11.28515625" style="24" customWidth="1"/>
    <col min="1798" max="1798" width="12.42578125" style="24" customWidth="1"/>
    <col min="1799" max="1803" width="8.85546875" style="24"/>
    <col min="1804" max="1804" width="7.140625" style="24" customWidth="1"/>
    <col min="1805" max="2048" width="8.85546875" style="24"/>
    <col min="2049" max="2049" width="7.140625" style="24" customWidth="1"/>
    <col min="2050" max="2050" width="39.42578125" style="24" customWidth="1"/>
    <col min="2051" max="2051" width="8.5703125" style="24" customWidth="1"/>
    <col min="2052" max="2052" width="11.140625" style="24" customWidth="1"/>
    <col min="2053" max="2053" width="11.28515625" style="24" customWidth="1"/>
    <col min="2054" max="2054" width="12.42578125" style="24" customWidth="1"/>
    <col min="2055" max="2059" width="8.85546875" style="24"/>
    <col min="2060" max="2060" width="7.140625" style="24" customWidth="1"/>
    <col min="2061" max="2304" width="8.85546875" style="24"/>
    <col min="2305" max="2305" width="7.140625" style="24" customWidth="1"/>
    <col min="2306" max="2306" width="39.42578125" style="24" customWidth="1"/>
    <col min="2307" max="2307" width="8.5703125" style="24" customWidth="1"/>
    <col min="2308" max="2308" width="11.140625" style="24" customWidth="1"/>
    <col min="2309" max="2309" width="11.28515625" style="24" customWidth="1"/>
    <col min="2310" max="2310" width="12.42578125" style="24" customWidth="1"/>
    <col min="2311" max="2315" width="8.85546875" style="24"/>
    <col min="2316" max="2316" width="7.140625" style="24" customWidth="1"/>
    <col min="2317" max="2560" width="8.85546875" style="24"/>
    <col min="2561" max="2561" width="7.140625" style="24" customWidth="1"/>
    <col min="2562" max="2562" width="39.42578125" style="24" customWidth="1"/>
    <col min="2563" max="2563" width="8.5703125" style="24" customWidth="1"/>
    <col min="2564" max="2564" width="11.140625" style="24" customWidth="1"/>
    <col min="2565" max="2565" width="11.28515625" style="24" customWidth="1"/>
    <col min="2566" max="2566" width="12.42578125" style="24" customWidth="1"/>
    <col min="2567" max="2571" width="8.85546875" style="24"/>
    <col min="2572" max="2572" width="7.140625" style="24" customWidth="1"/>
    <col min="2573" max="2816" width="8.85546875" style="24"/>
    <col min="2817" max="2817" width="7.140625" style="24" customWidth="1"/>
    <col min="2818" max="2818" width="39.42578125" style="24" customWidth="1"/>
    <col min="2819" max="2819" width="8.5703125" style="24" customWidth="1"/>
    <col min="2820" max="2820" width="11.140625" style="24" customWidth="1"/>
    <col min="2821" max="2821" width="11.28515625" style="24" customWidth="1"/>
    <col min="2822" max="2822" width="12.42578125" style="24" customWidth="1"/>
    <col min="2823" max="2827" width="8.85546875" style="24"/>
    <col min="2828" max="2828" width="7.140625" style="24" customWidth="1"/>
    <col min="2829" max="3072" width="8.85546875" style="24"/>
    <col min="3073" max="3073" width="7.140625" style="24" customWidth="1"/>
    <col min="3074" max="3074" width="39.42578125" style="24" customWidth="1"/>
    <col min="3075" max="3075" width="8.5703125" style="24" customWidth="1"/>
    <col min="3076" max="3076" width="11.140625" style="24" customWidth="1"/>
    <col min="3077" max="3077" width="11.28515625" style="24" customWidth="1"/>
    <col min="3078" max="3078" width="12.42578125" style="24" customWidth="1"/>
    <col min="3079" max="3083" width="8.85546875" style="24"/>
    <col min="3084" max="3084" width="7.140625" style="24" customWidth="1"/>
    <col min="3085" max="3328" width="8.85546875" style="24"/>
    <col min="3329" max="3329" width="7.140625" style="24" customWidth="1"/>
    <col min="3330" max="3330" width="39.42578125" style="24" customWidth="1"/>
    <col min="3331" max="3331" width="8.5703125" style="24" customWidth="1"/>
    <col min="3332" max="3332" width="11.140625" style="24" customWidth="1"/>
    <col min="3333" max="3333" width="11.28515625" style="24" customWidth="1"/>
    <col min="3334" max="3334" width="12.42578125" style="24" customWidth="1"/>
    <col min="3335" max="3339" width="8.85546875" style="24"/>
    <col min="3340" max="3340" width="7.140625" style="24" customWidth="1"/>
    <col min="3341" max="3584" width="8.85546875" style="24"/>
    <col min="3585" max="3585" width="7.140625" style="24" customWidth="1"/>
    <col min="3586" max="3586" width="39.42578125" style="24" customWidth="1"/>
    <col min="3587" max="3587" width="8.5703125" style="24" customWidth="1"/>
    <col min="3588" max="3588" width="11.140625" style="24" customWidth="1"/>
    <col min="3589" max="3589" width="11.28515625" style="24" customWidth="1"/>
    <col min="3590" max="3590" width="12.42578125" style="24" customWidth="1"/>
    <col min="3591" max="3595" width="8.85546875" style="24"/>
    <col min="3596" max="3596" width="7.140625" style="24" customWidth="1"/>
    <col min="3597" max="3840" width="8.85546875" style="24"/>
    <col min="3841" max="3841" width="7.140625" style="24" customWidth="1"/>
    <col min="3842" max="3842" width="39.42578125" style="24" customWidth="1"/>
    <col min="3843" max="3843" width="8.5703125" style="24" customWidth="1"/>
    <col min="3844" max="3844" width="11.140625" style="24" customWidth="1"/>
    <col min="3845" max="3845" width="11.28515625" style="24" customWidth="1"/>
    <col min="3846" max="3846" width="12.42578125" style="24" customWidth="1"/>
    <col min="3847" max="3851" width="8.85546875" style="24"/>
    <col min="3852" max="3852" width="7.140625" style="24" customWidth="1"/>
    <col min="3853" max="4096" width="8.85546875" style="24"/>
    <col min="4097" max="4097" width="7.140625" style="24" customWidth="1"/>
    <col min="4098" max="4098" width="39.42578125" style="24" customWidth="1"/>
    <col min="4099" max="4099" width="8.5703125" style="24" customWidth="1"/>
    <col min="4100" max="4100" width="11.140625" style="24" customWidth="1"/>
    <col min="4101" max="4101" width="11.28515625" style="24" customWidth="1"/>
    <col min="4102" max="4102" width="12.42578125" style="24" customWidth="1"/>
    <col min="4103" max="4107" width="8.85546875" style="24"/>
    <col min="4108" max="4108" width="7.140625" style="24" customWidth="1"/>
    <col min="4109" max="4352" width="8.85546875" style="24"/>
    <col min="4353" max="4353" width="7.140625" style="24" customWidth="1"/>
    <col min="4354" max="4354" width="39.42578125" style="24" customWidth="1"/>
    <col min="4355" max="4355" width="8.5703125" style="24" customWidth="1"/>
    <col min="4356" max="4356" width="11.140625" style="24" customWidth="1"/>
    <col min="4357" max="4357" width="11.28515625" style="24" customWidth="1"/>
    <col min="4358" max="4358" width="12.42578125" style="24" customWidth="1"/>
    <col min="4359" max="4363" width="8.85546875" style="24"/>
    <col min="4364" max="4364" width="7.140625" style="24" customWidth="1"/>
    <col min="4365" max="4608" width="8.85546875" style="24"/>
    <col min="4609" max="4609" width="7.140625" style="24" customWidth="1"/>
    <col min="4610" max="4610" width="39.42578125" style="24" customWidth="1"/>
    <col min="4611" max="4611" width="8.5703125" style="24" customWidth="1"/>
    <col min="4612" max="4612" width="11.140625" style="24" customWidth="1"/>
    <col min="4613" max="4613" width="11.28515625" style="24" customWidth="1"/>
    <col min="4614" max="4614" width="12.42578125" style="24" customWidth="1"/>
    <col min="4615" max="4619" width="8.85546875" style="24"/>
    <col min="4620" max="4620" width="7.140625" style="24" customWidth="1"/>
    <col min="4621" max="4864" width="8.85546875" style="24"/>
    <col min="4865" max="4865" width="7.140625" style="24" customWidth="1"/>
    <col min="4866" max="4866" width="39.42578125" style="24" customWidth="1"/>
    <col min="4867" max="4867" width="8.5703125" style="24" customWidth="1"/>
    <col min="4868" max="4868" width="11.140625" style="24" customWidth="1"/>
    <col min="4869" max="4869" width="11.28515625" style="24" customWidth="1"/>
    <col min="4870" max="4870" width="12.42578125" style="24" customWidth="1"/>
    <col min="4871" max="4875" width="8.85546875" style="24"/>
    <col min="4876" max="4876" width="7.140625" style="24" customWidth="1"/>
    <col min="4877" max="5120" width="8.85546875" style="24"/>
    <col min="5121" max="5121" width="7.140625" style="24" customWidth="1"/>
    <col min="5122" max="5122" width="39.42578125" style="24" customWidth="1"/>
    <col min="5123" max="5123" width="8.5703125" style="24" customWidth="1"/>
    <col min="5124" max="5124" width="11.140625" style="24" customWidth="1"/>
    <col min="5125" max="5125" width="11.28515625" style="24" customWidth="1"/>
    <col min="5126" max="5126" width="12.42578125" style="24" customWidth="1"/>
    <col min="5127" max="5131" width="8.85546875" style="24"/>
    <col min="5132" max="5132" width="7.140625" style="24" customWidth="1"/>
    <col min="5133" max="5376" width="8.85546875" style="24"/>
    <col min="5377" max="5377" width="7.140625" style="24" customWidth="1"/>
    <col min="5378" max="5378" width="39.42578125" style="24" customWidth="1"/>
    <col min="5379" max="5379" width="8.5703125" style="24" customWidth="1"/>
    <col min="5380" max="5380" width="11.140625" style="24" customWidth="1"/>
    <col min="5381" max="5381" width="11.28515625" style="24" customWidth="1"/>
    <col min="5382" max="5382" width="12.42578125" style="24" customWidth="1"/>
    <col min="5383" max="5387" width="8.85546875" style="24"/>
    <col min="5388" max="5388" width="7.140625" style="24" customWidth="1"/>
    <col min="5389" max="5632" width="8.85546875" style="24"/>
    <col min="5633" max="5633" width="7.140625" style="24" customWidth="1"/>
    <col min="5634" max="5634" width="39.42578125" style="24" customWidth="1"/>
    <col min="5635" max="5635" width="8.5703125" style="24" customWidth="1"/>
    <col min="5636" max="5636" width="11.140625" style="24" customWidth="1"/>
    <col min="5637" max="5637" width="11.28515625" style="24" customWidth="1"/>
    <col min="5638" max="5638" width="12.42578125" style="24" customWidth="1"/>
    <col min="5639" max="5643" width="8.85546875" style="24"/>
    <col min="5644" max="5644" width="7.140625" style="24" customWidth="1"/>
    <col min="5645" max="5888" width="8.85546875" style="24"/>
    <col min="5889" max="5889" width="7.140625" style="24" customWidth="1"/>
    <col min="5890" max="5890" width="39.42578125" style="24" customWidth="1"/>
    <col min="5891" max="5891" width="8.5703125" style="24" customWidth="1"/>
    <col min="5892" max="5892" width="11.140625" style="24" customWidth="1"/>
    <col min="5893" max="5893" width="11.28515625" style="24" customWidth="1"/>
    <col min="5894" max="5894" width="12.42578125" style="24" customWidth="1"/>
    <col min="5895" max="5899" width="8.85546875" style="24"/>
    <col min="5900" max="5900" width="7.140625" style="24" customWidth="1"/>
    <col min="5901" max="6144" width="8.85546875" style="24"/>
    <col min="6145" max="6145" width="7.140625" style="24" customWidth="1"/>
    <col min="6146" max="6146" width="39.42578125" style="24" customWidth="1"/>
    <col min="6147" max="6147" width="8.5703125" style="24" customWidth="1"/>
    <col min="6148" max="6148" width="11.140625" style="24" customWidth="1"/>
    <col min="6149" max="6149" width="11.28515625" style="24" customWidth="1"/>
    <col min="6150" max="6150" width="12.42578125" style="24" customWidth="1"/>
    <col min="6151" max="6155" width="8.85546875" style="24"/>
    <col min="6156" max="6156" width="7.140625" style="24" customWidth="1"/>
    <col min="6157" max="6400" width="8.85546875" style="24"/>
    <col min="6401" max="6401" width="7.140625" style="24" customWidth="1"/>
    <col min="6402" max="6402" width="39.42578125" style="24" customWidth="1"/>
    <col min="6403" max="6403" width="8.5703125" style="24" customWidth="1"/>
    <col min="6404" max="6404" width="11.140625" style="24" customWidth="1"/>
    <col min="6405" max="6405" width="11.28515625" style="24" customWidth="1"/>
    <col min="6406" max="6406" width="12.42578125" style="24" customWidth="1"/>
    <col min="6407" max="6411" width="8.85546875" style="24"/>
    <col min="6412" max="6412" width="7.140625" style="24" customWidth="1"/>
    <col min="6413" max="6656" width="8.85546875" style="24"/>
    <col min="6657" max="6657" width="7.140625" style="24" customWidth="1"/>
    <col min="6658" max="6658" width="39.42578125" style="24" customWidth="1"/>
    <col min="6659" max="6659" width="8.5703125" style="24" customWidth="1"/>
    <col min="6660" max="6660" width="11.140625" style="24" customWidth="1"/>
    <col min="6661" max="6661" width="11.28515625" style="24" customWidth="1"/>
    <col min="6662" max="6662" width="12.42578125" style="24" customWidth="1"/>
    <col min="6663" max="6667" width="8.85546875" style="24"/>
    <col min="6668" max="6668" width="7.140625" style="24" customWidth="1"/>
    <col min="6669" max="6912" width="8.85546875" style="24"/>
    <col min="6913" max="6913" width="7.140625" style="24" customWidth="1"/>
    <col min="6914" max="6914" width="39.42578125" style="24" customWidth="1"/>
    <col min="6915" max="6915" width="8.5703125" style="24" customWidth="1"/>
    <col min="6916" max="6916" width="11.140625" style="24" customWidth="1"/>
    <col min="6917" max="6917" width="11.28515625" style="24" customWidth="1"/>
    <col min="6918" max="6918" width="12.42578125" style="24" customWidth="1"/>
    <col min="6919" max="6923" width="8.85546875" style="24"/>
    <col min="6924" max="6924" width="7.140625" style="24" customWidth="1"/>
    <col min="6925" max="7168" width="8.85546875" style="24"/>
    <col min="7169" max="7169" width="7.140625" style="24" customWidth="1"/>
    <col min="7170" max="7170" width="39.42578125" style="24" customWidth="1"/>
    <col min="7171" max="7171" width="8.5703125" style="24" customWidth="1"/>
    <col min="7172" max="7172" width="11.140625" style="24" customWidth="1"/>
    <col min="7173" max="7173" width="11.28515625" style="24" customWidth="1"/>
    <col min="7174" max="7174" width="12.42578125" style="24" customWidth="1"/>
    <col min="7175" max="7179" width="8.85546875" style="24"/>
    <col min="7180" max="7180" width="7.140625" style="24" customWidth="1"/>
    <col min="7181" max="7424" width="8.85546875" style="24"/>
    <col min="7425" max="7425" width="7.140625" style="24" customWidth="1"/>
    <col min="7426" max="7426" width="39.42578125" style="24" customWidth="1"/>
    <col min="7427" max="7427" width="8.5703125" style="24" customWidth="1"/>
    <col min="7428" max="7428" width="11.140625" style="24" customWidth="1"/>
    <col min="7429" max="7429" width="11.28515625" style="24" customWidth="1"/>
    <col min="7430" max="7430" width="12.42578125" style="24" customWidth="1"/>
    <col min="7431" max="7435" width="8.85546875" style="24"/>
    <col min="7436" max="7436" width="7.140625" style="24" customWidth="1"/>
    <col min="7437" max="7680" width="8.85546875" style="24"/>
    <col min="7681" max="7681" width="7.140625" style="24" customWidth="1"/>
    <col min="7682" max="7682" width="39.42578125" style="24" customWidth="1"/>
    <col min="7683" max="7683" width="8.5703125" style="24" customWidth="1"/>
    <col min="7684" max="7684" width="11.140625" style="24" customWidth="1"/>
    <col min="7685" max="7685" width="11.28515625" style="24" customWidth="1"/>
    <col min="7686" max="7686" width="12.42578125" style="24" customWidth="1"/>
    <col min="7687" max="7691" width="8.85546875" style="24"/>
    <col min="7692" max="7692" width="7.140625" style="24" customWidth="1"/>
    <col min="7693" max="7936" width="8.85546875" style="24"/>
    <col min="7937" max="7937" width="7.140625" style="24" customWidth="1"/>
    <col min="7938" max="7938" width="39.42578125" style="24" customWidth="1"/>
    <col min="7939" max="7939" width="8.5703125" style="24" customWidth="1"/>
    <col min="7940" max="7940" width="11.140625" style="24" customWidth="1"/>
    <col min="7941" max="7941" width="11.28515625" style="24" customWidth="1"/>
    <col min="7942" max="7942" width="12.42578125" style="24" customWidth="1"/>
    <col min="7943" max="7947" width="8.85546875" style="24"/>
    <col min="7948" max="7948" width="7.140625" style="24" customWidth="1"/>
    <col min="7949" max="8192" width="8.85546875" style="24"/>
    <col min="8193" max="8193" width="7.140625" style="24" customWidth="1"/>
    <col min="8194" max="8194" width="39.42578125" style="24" customWidth="1"/>
    <col min="8195" max="8195" width="8.5703125" style="24" customWidth="1"/>
    <col min="8196" max="8196" width="11.140625" style="24" customWidth="1"/>
    <col min="8197" max="8197" width="11.28515625" style="24" customWidth="1"/>
    <col min="8198" max="8198" width="12.42578125" style="24" customWidth="1"/>
    <col min="8199" max="8203" width="8.85546875" style="24"/>
    <col min="8204" max="8204" width="7.140625" style="24" customWidth="1"/>
    <col min="8205" max="8448" width="8.85546875" style="24"/>
    <col min="8449" max="8449" width="7.140625" style="24" customWidth="1"/>
    <col min="8450" max="8450" width="39.42578125" style="24" customWidth="1"/>
    <col min="8451" max="8451" width="8.5703125" style="24" customWidth="1"/>
    <col min="8452" max="8452" width="11.140625" style="24" customWidth="1"/>
    <col min="8453" max="8453" width="11.28515625" style="24" customWidth="1"/>
    <col min="8454" max="8454" width="12.42578125" style="24" customWidth="1"/>
    <col min="8455" max="8459" width="8.85546875" style="24"/>
    <col min="8460" max="8460" width="7.140625" style="24" customWidth="1"/>
    <col min="8461" max="8704" width="8.85546875" style="24"/>
    <col min="8705" max="8705" width="7.140625" style="24" customWidth="1"/>
    <col min="8706" max="8706" width="39.42578125" style="24" customWidth="1"/>
    <col min="8707" max="8707" width="8.5703125" style="24" customWidth="1"/>
    <col min="8708" max="8708" width="11.140625" style="24" customWidth="1"/>
    <col min="8709" max="8709" width="11.28515625" style="24" customWidth="1"/>
    <col min="8710" max="8710" width="12.42578125" style="24" customWidth="1"/>
    <col min="8711" max="8715" width="8.85546875" style="24"/>
    <col min="8716" max="8716" width="7.140625" style="24" customWidth="1"/>
    <col min="8717" max="8960" width="8.85546875" style="24"/>
    <col min="8961" max="8961" width="7.140625" style="24" customWidth="1"/>
    <col min="8962" max="8962" width="39.42578125" style="24" customWidth="1"/>
    <col min="8963" max="8963" width="8.5703125" style="24" customWidth="1"/>
    <col min="8964" max="8964" width="11.140625" style="24" customWidth="1"/>
    <col min="8965" max="8965" width="11.28515625" style="24" customWidth="1"/>
    <col min="8966" max="8966" width="12.42578125" style="24" customWidth="1"/>
    <col min="8967" max="8971" width="8.85546875" style="24"/>
    <col min="8972" max="8972" width="7.140625" style="24" customWidth="1"/>
    <col min="8973" max="9216" width="8.85546875" style="24"/>
    <col min="9217" max="9217" width="7.140625" style="24" customWidth="1"/>
    <col min="9218" max="9218" width="39.42578125" style="24" customWidth="1"/>
    <col min="9219" max="9219" width="8.5703125" style="24" customWidth="1"/>
    <col min="9220" max="9220" width="11.140625" style="24" customWidth="1"/>
    <col min="9221" max="9221" width="11.28515625" style="24" customWidth="1"/>
    <col min="9222" max="9222" width="12.42578125" style="24" customWidth="1"/>
    <col min="9223" max="9227" width="8.85546875" style="24"/>
    <col min="9228" max="9228" width="7.140625" style="24" customWidth="1"/>
    <col min="9229" max="9472" width="8.85546875" style="24"/>
    <col min="9473" max="9473" width="7.140625" style="24" customWidth="1"/>
    <col min="9474" max="9474" width="39.42578125" style="24" customWidth="1"/>
    <col min="9475" max="9475" width="8.5703125" style="24" customWidth="1"/>
    <col min="9476" max="9476" width="11.140625" style="24" customWidth="1"/>
    <col min="9477" max="9477" width="11.28515625" style="24" customWidth="1"/>
    <col min="9478" max="9478" width="12.42578125" style="24" customWidth="1"/>
    <col min="9479" max="9483" width="8.85546875" style="24"/>
    <col min="9484" max="9484" width="7.140625" style="24" customWidth="1"/>
    <col min="9485" max="9728" width="8.85546875" style="24"/>
    <col min="9729" max="9729" width="7.140625" style="24" customWidth="1"/>
    <col min="9730" max="9730" width="39.42578125" style="24" customWidth="1"/>
    <col min="9731" max="9731" width="8.5703125" style="24" customWidth="1"/>
    <col min="9732" max="9732" width="11.140625" style="24" customWidth="1"/>
    <col min="9733" max="9733" width="11.28515625" style="24" customWidth="1"/>
    <col min="9734" max="9734" width="12.42578125" style="24" customWidth="1"/>
    <col min="9735" max="9739" width="8.85546875" style="24"/>
    <col min="9740" max="9740" width="7.140625" style="24" customWidth="1"/>
    <col min="9741" max="9984" width="8.85546875" style="24"/>
    <col min="9985" max="9985" width="7.140625" style="24" customWidth="1"/>
    <col min="9986" max="9986" width="39.42578125" style="24" customWidth="1"/>
    <col min="9987" max="9987" width="8.5703125" style="24" customWidth="1"/>
    <col min="9988" max="9988" width="11.140625" style="24" customWidth="1"/>
    <col min="9989" max="9989" width="11.28515625" style="24" customWidth="1"/>
    <col min="9990" max="9990" width="12.42578125" style="24" customWidth="1"/>
    <col min="9991" max="9995" width="8.85546875" style="24"/>
    <col min="9996" max="9996" width="7.140625" style="24" customWidth="1"/>
    <col min="9997" max="10240" width="8.85546875" style="24"/>
    <col min="10241" max="10241" width="7.140625" style="24" customWidth="1"/>
    <col min="10242" max="10242" width="39.42578125" style="24" customWidth="1"/>
    <col min="10243" max="10243" width="8.5703125" style="24" customWidth="1"/>
    <col min="10244" max="10244" width="11.140625" style="24" customWidth="1"/>
    <col min="10245" max="10245" width="11.28515625" style="24" customWidth="1"/>
    <col min="10246" max="10246" width="12.42578125" style="24" customWidth="1"/>
    <col min="10247" max="10251" width="8.85546875" style="24"/>
    <col min="10252" max="10252" width="7.140625" style="24" customWidth="1"/>
    <col min="10253" max="10496" width="8.85546875" style="24"/>
    <col min="10497" max="10497" width="7.140625" style="24" customWidth="1"/>
    <col min="10498" max="10498" width="39.42578125" style="24" customWidth="1"/>
    <col min="10499" max="10499" width="8.5703125" style="24" customWidth="1"/>
    <col min="10500" max="10500" width="11.140625" style="24" customWidth="1"/>
    <col min="10501" max="10501" width="11.28515625" style="24" customWidth="1"/>
    <col min="10502" max="10502" width="12.42578125" style="24" customWidth="1"/>
    <col min="10503" max="10507" width="8.85546875" style="24"/>
    <col min="10508" max="10508" width="7.140625" style="24" customWidth="1"/>
    <col min="10509" max="10752" width="8.85546875" style="24"/>
    <col min="10753" max="10753" width="7.140625" style="24" customWidth="1"/>
    <col min="10754" max="10754" width="39.42578125" style="24" customWidth="1"/>
    <col min="10755" max="10755" width="8.5703125" style="24" customWidth="1"/>
    <col min="10756" max="10756" width="11.140625" style="24" customWidth="1"/>
    <col min="10757" max="10757" width="11.28515625" style="24" customWidth="1"/>
    <col min="10758" max="10758" width="12.42578125" style="24" customWidth="1"/>
    <col min="10759" max="10763" width="8.85546875" style="24"/>
    <col min="10764" max="10764" width="7.140625" style="24" customWidth="1"/>
    <col min="10765" max="11008" width="8.85546875" style="24"/>
    <col min="11009" max="11009" width="7.140625" style="24" customWidth="1"/>
    <col min="11010" max="11010" width="39.42578125" style="24" customWidth="1"/>
    <col min="11011" max="11011" width="8.5703125" style="24" customWidth="1"/>
    <col min="11012" max="11012" width="11.140625" style="24" customWidth="1"/>
    <col min="11013" max="11013" width="11.28515625" style="24" customWidth="1"/>
    <col min="11014" max="11014" width="12.42578125" style="24" customWidth="1"/>
    <col min="11015" max="11019" width="8.85546875" style="24"/>
    <col min="11020" max="11020" width="7.140625" style="24" customWidth="1"/>
    <col min="11021" max="11264" width="8.85546875" style="24"/>
    <col min="11265" max="11265" width="7.140625" style="24" customWidth="1"/>
    <col min="11266" max="11266" width="39.42578125" style="24" customWidth="1"/>
    <col min="11267" max="11267" width="8.5703125" style="24" customWidth="1"/>
    <col min="11268" max="11268" width="11.140625" style="24" customWidth="1"/>
    <col min="11269" max="11269" width="11.28515625" style="24" customWidth="1"/>
    <col min="11270" max="11270" width="12.42578125" style="24" customWidth="1"/>
    <col min="11271" max="11275" width="8.85546875" style="24"/>
    <col min="11276" max="11276" width="7.140625" style="24" customWidth="1"/>
    <col min="11277" max="11520" width="8.85546875" style="24"/>
    <col min="11521" max="11521" width="7.140625" style="24" customWidth="1"/>
    <col min="11522" max="11522" width="39.42578125" style="24" customWidth="1"/>
    <col min="11523" max="11523" width="8.5703125" style="24" customWidth="1"/>
    <col min="11524" max="11524" width="11.140625" style="24" customWidth="1"/>
    <col min="11525" max="11525" width="11.28515625" style="24" customWidth="1"/>
    <col min="11526" max="11526" width="12.42578125" style="24" customWidth="1"/>
    <col min="11527" max="11531" width="8.85546875" style="24"/>
    <col min="11532" max="11532" width="7.140625" style="24" customWidth="1"/>
    <col min="11533" max="11776" width="8.85546875" style="24"/>
    <col min="11777" max="11777" width="7.140625" style="24" customWidth="1"/>
    <col min="11778" max="11778" width="39.42578125" style="24" customWidth="1"/>
    <col min="11779" max="11779" width="8.5703125" style="24" customWidth="1"/>
    <col min="11780" max="11780" width="11.140625" style="24" customWidth="1"/>
    <col min="11781" max="11781" width="11.28515625" style="24" customWidth="1"/>
    <col min="11782" max="11782" width="12.42578125" style="24" customWidth="1"/>
    <col min="11783" max="11787" width="8.85546875" style="24"/>
    <col min="11788" max="11788" width="7.140625" style="24" customWidth="1"/>
    <col min="11789" max="12032" width="8.85546875" style="24"/>
    <col min="12033" max="12033" width="7.140625" style="24" customWidth="1"/>
    <col min="12034" max="12034" width="39.42578125" style="24" customWidth="1"/>
    <col min="12035" max="12035" width="8.5703125" style="24" customWidth="1"/>
    <col min="12036" max="12036" width="11.140625" style="24" customWidth="1"/>
    <col min="12037" max="12037" width="11.28515625" style="24" customWidth="1"/>
    <col min="12038" max="12038" width="12.42578125" style="24" customWidth="1"/>
    <col min="12039" max="12043" width="8.85546875" style="24"/>
    <col min="12044" max="12044" width="7.140625" style="24" customWidth="1"/>
    <col min="12045" max="12288" width="8.85546875" style="24"/>
    <col min="12289" max="12289" width="7.140625" style="24" customWidth="1"/>
    <col min="12290" max="12290" width="39.42578125" style="24" customWidth="1"/>
    <col min="12291" max="12291" width="8.5703125" style="24" customWidth="1"/>
    <col min="12292" max="12292" width="11.140625" style="24" customWidth="1"/>
    <col min="12293" max="12293" width="11.28515625" style="24" customWidth="1"/>
    <col min="12294" max="12294" width="12.42578125" style="24" customWidth="1"/>
    <col min="12295" max="12299" width="8.85546875" style="24"/>
    <col min="12300" max="12300" width="7.140625" style="24" customWidth="1"/>
    <col min="12301" max="12544" width="8.85546875" style="24"/>
    <col min="12545" max="12545" width="7.140625" style="24" customWidth="1"/>
    <col min="12546" max="12546" width="39.42578125" style="24" customWidth="1"/>
    <col min="12547" max="12547" width="8.5703125" style="24" customWidth="1"/>
    <col min="12548" max="12548" width="11.140625" style="24" customWidth="1"/>
    <col min="12549" max="12549" width="11.28515625" style="24" customWidth="1"/>
    <col min="12550" max="12550" width="12.42578125" style="24" customWidth="1"/>
    <col min="12551" max="12555" width="8.85546875" style="24"/>
    <col min="12556" max="12556" width="7.140625" style="24" customWidth="1"/>
    <col min="12557" max="12800" width="8.85546875" style="24"/>
    <col min="12801" max="12801" width="7.140625" style="24" customWidth="1"/>
    <col min="12802" max="12802" width="39.42578125" style="24" customWidth="1"/>
    <col min="12803" max="12803" width="8.5703125" style="24" customWidth="1"/>
    <col min="12804" max="12804" width="11.140625" style="24" customWidth="1"/>
    <col min="12805" max="12805" width="11.28515625" style="24" customWidth="1"/>
    <col min="12806" max="12806" width="12.42578125" style="24" customWidth="1"/>
    <col min="12807" max="12811" width="8.85546875" style="24"/>
    <col min="12812" max="12812" width="7.140625" style="24" customWidth="1"/>
    <col min="12813" max="13056" width="8.85546875" style="24"/>
    <col min="13057" max="13057" width="7.140625" style="24" customWidth="1"/>
    <col min="13058" max="13058" width="39.42578125" style="24" customWidth="1"/>
    <col min="13059" max="13059" width="8.5703125" style="24" customWidth="1"/>
    <col min="13060" max="13060" width="11.140625" style="24" customWidth="1"/>
    <col min="13061" max="13061" width="11.28515625" style="24" customWidth="1"/>
    <col min="13062" max="13062" width="12.42578125" style="24" customWidth="1"/>
    <col min="13063" max="13067" width="8.85546875" style="24"/>
    <col min="13068" max="13068" width="7.140625" style="24" customWidth="1"/>
    <col min="13069" max="13312" width="8.85546875" style="24"/>
    <col min="13313" max="13313" width="7.140625" style="24" customWidth="1"/>
    <col min="13314" max="13314" width="39.42578125" style="24" customWidth="1"/>
    <col min="13315" max="13315" width="8.5703125" style="24" customWidth="1"/>
    <col min="13316" max="13316" width="11.140625" style="24" customWidth="1"/>
    <col min="13317" max="13317" width="11.28515625" style="24" customWidth="1"/>
    <col min="13318" max="13318" width="12.42578125" style="24" customWidth="1"/>
    <col min="13319" max="13323" width="8.85546875" style="24"/>
    <col min="13324" max="13324" width="7.140625" style="24" customWidth="1"/>
    <col min="13325" max="13568" width="8.85546875" style="24"/>
    <col min="13569" max="13569" width="7.140625" style="24" customWidth="1"/>
    <col min="13570" max="13570" width="39.42578125" style="24" customWidth="1"/>
    <col min="13571" max="13571" width="8.5703125" style="24" customWidth="1"/>
    <col min="13572" max="13572" width="11.140625" style="24" customWidth="1"/>
    <col min="13573" max="13573" width="11.28515625" style="24" customWidth="1"/>
    <col min="13574" max="13574" width="12.42578125" style="24" customWidth="1"/>
    <col min="13575" max="13579" width="8.85546875" style="24"/>
    <col min="13580" max="13580" width="7.140625" style="24" customWidth="1"/>
    <col min="13581" max="13824" width="8.85546875" style="24"/>
    <col min="13825" max="13825" width="7.140625" style="24" customWidth="1"/>
    <col min="13826" max="13826" width="39.42578125" style="24" customWidth="1"/>
    <col min="13827" max="13827" width="8.5703125" style="24" customWidth="1"/>
    <col min="13828" max="13828" width="11.140625" style="24" customWidth="1"/>
    <col min="13829" max="13829" width="11.28515625" style="24" customWidth="1"/>
    <col min="13830" max="13830" width="12.42578125" style="24" customWidth="1"/>
    <col min="13831" max="13835" width="8.85546875" style="24"/>
    <col min="13836" max="13836" width="7.140625" style="24" customWidth="1"/>
    <col min="13837" max="14080" width="8.85546875" style="24"/>
    <col min="14081" max="14081" width="7.140625" style="24" customWidth="1"/>
    <col min="14082" max="14082" width="39.42578125" style="24" customWidth="1"/>
    <col min="14083" max="14083" width="8.5703125" style="24" customWidth="1"/>
    <col min="14084" max="14084" width="11.140625" style="24" customWidth="1"/>
    <col min="14085" max="14085" width="11.28515625" style="24" customWidth="1"/>
    <col min="14086" max="14086" width="12.42578125" style="24" customWidth="1"/>
    <col min="14087" max="14091" width="8.85546875" style="24"/>
    <col min="14092" max="14092" width="7.140625" style="24" customWidth="1"/>
    <col min="14093" max="14336" width="8.85546875" style="24"/>
    <col min="14337" max="14337" width="7.140625" style="24" customWidth="1"/>
    <col min="14338" max="14338" width="39.42578125" style="24" customWidth="1"/>
    <col min="14339" max="14339" width="8.5703125" style="24" customWidth="1"/>
    <col min="14340" max="14340" width="11.140625" style="24" customWidth="1"/>
    <col min="14341" max="14341" width="11.28515625" style="24" customWidth="1"/>
    <col min="14342" max="14342" width="12.42578125" style="24" customWidth="1"/>
    <col min="14343" max="14347" width="8.85546875" style="24"/>
    <col min="14348" max="14348" width="7.140625" style="24" customWidth="1"/>
    <col min="14349" max="14592" width="8.85546875" style="24"/>
    <col min="14593" max="14593" width="7.140625" style="24" customWidth="1"/>
    <col min="14594" max="14594" width="39.42578125" style="24" customWidth="1"/>
    <col min="14595" max="14595" width="8.5703125" style="24" customWidth="1"/>
    <col min="14596" max="14596" width="11.140625" style="24" customWidth="1"/>
    <col min="14597" max="14597" width="11.28515625" style="24" customWidth="1"/>
    <col min="14598" max="14598" width="12.42578125" style="24" customWidth="1"/>
    <col min="14599" max="14603" width="8.85546875" style="24"/>
    <col min="14604" max="14604" width="7.140625" style="24" customWidth="1"/>
    <col min="14605" max="14848" width="8.85546875" style="24"/>
    <col min="14849" max="14849" width="7.140625" style="24" customWidth="1"/>
    <col min="14850" max="14850" width="39.42578125" style="24" customWidth="1"/>
    <col min="14851" max="14851" width="8.5703125" style="24" customWidth="1"/>
    <col min="14852" max="14852" width="11.140625" style="24" customWidth="1"/>
    <col min="14853" max="14853" width="11.28515625" style="24" customWidth="1"/>
    <col min="14854" max="14854" width="12.42578125" style="24" customWidth="1"/>
    <col min="14855" max="14859" width="8.85546875" style="24"/>
    <col min="14860" max="14860" width="7.140625" style="24" customWidth="1"/>
    <col min="14861" max="15104" width="8.85546875" style="24"/>
    <col min="15105" max="15105" width="7.140625" style="24" customWidth="1"/>
    <col min="15106" max="15106" width="39.42578125" style="24" customWidth="1"/>
    <col min="15107" max="15107" width="8.5703125" style="24" customWidth="1"/>
    <col min="15108" max="15108" width="11.140625" style="24" customWidth="1"/>
    <col min="15109" max="15109" width="11.28515625" style="24" customWidth="1"/>
    <col min="15110" max="15110" width="12.42578125" style="24" customWidth="1"/>
    <col min="15111" max="15115" width="8.85546875" style="24"/>
    <col min="15116" max="15116" width="7.140625" style="24" customWidth="1"/>
    <col min="15117" max="15360" width="8.85546875" style="24"/>
    <col min="15361" max="15361" width="7.140625" style="24" customWidth="1"/>
    <col min="15362" max="15362" width="39.42578125" style="24" customWidth="1"/>
    <col min="15363" max="15363" width="8.5703125" style="24" customWidth="1"/>
    <col min="15364" max="15364" width="11.140625" style="24" customWidth="1"/>
    <col min="15365" max="15365" width="11.28515625" style="24" customWidth="1"/>
    <col min="15366" max="15366" width="12.42578125" style="24" customWidth="1"/>
    <col min="15367" max="15371" width="8.85546875" style="24"/>
    <col min="15372" max="15372" width="7.140625" style="24" customWidth="1"/>
    <col min="15373" max="15616" width="8.85546875" style="24"/>
    <col min="15617" max="15617" width="7.140625" style="24" customWidth="1"/>
    <col min="15618" max="15618" width="39.42578125" style="24" customWidth="1"/>
    <col min="15619" max="15619" width="8.5703125" style="24" customWidth="1"/>
    <col min="15620" max="15620" width="11.140625" style="24" customWidth="1"/>
    <col min="15621" max="15621" width="11.28515625" style="24" customWidth="1"/>
    <col min="15622" max="15622" width="12.42578125" style="24" customWidth="1"/>
    <col min="15623" max="15627" width="8.85546875" style="24"/>
    <col min="15628" max="15628" width="7.140625" style="24" customWidth="1"/>
    <col min="15629" max="15872" width="8.85546875" style="24"/>
    <col min="15873" max="15873" width="7.140625" style="24" customWidth="1"/>
    <col min="15874" max="15874" width="39.42578125" style="24" customWidth="1"/>
    <col min="15875" max="15875" width="8.5703125" style="24" customWidth="1"/>
    <col min="15876" max="15876" width="11.140625" style="24" customWidth="1"/>
    <col min="15877" max="15877" width="11.28515625" style="24" customWidth="1"/>
    <col min="15878" max="15878" width="12.42578125" style="24" customWidth="1"/>
    <col min="15879" max="15883" width="8.85546875" style="24"/>
    <col min="15884" max="15884" width="7.140625" style="24" customWidth="1"/>
    <col min="15885" max="16128" width="8.85546875" style="24"/>
    <col min="16129" max="16129" width="7.140625" style="24" customWidth="1"/>
    <col min="16130" max="16130" width="39.42578125" style="24" customWidth="1"/>
    <col min="16131" max="16131" width="8.5703125" style="24" customWidth="1"/>
    <col min="16132" max="16132" width="11.140625" style="24" customWidth="1"/>
    <col min="16133" max="16133" width="11.28515625" style="24" customWidth="1"/>
    <col min="16134" max="16134" width="12.42578125" style="24" customWidth="1"/>
    <col min="16135" max="16139" width="8.85546875" style="24"/>
    <col min="16140" max="16140" width="7.140625" style="24" customWidth="1"/>
    <col min="16141" max="16384" width="8.85546875" style="24"/>
  </cols>
  <sheetData>
    <row r="1" spans="1:7">
      <c r="A1" s="30" t="s">
        <v>174</v>
      </c>
      <c r="B1" s="31" t="s">
        <v>175</v>
      </c>
      <c r="C1" s="10"/>
      <c r="D1" s="10"/>
      <c r="E1" s="10"/>
      <c r="F1" s="11"/>
    </row>
    <row r="2" spans="1:7">
      <c r="A2" s="30"/>
      <c r="B2" s="31"/>
      <c r="C2" s="10"/>
      <c r="D2" s="10"/>
      <c r="E2" s="10"/>
      <c r="F2" s="11"/>
    </row>
    <row r="3" spans="1:7" s="50" customFormat="1" ht="17.25" thickBot="1">
      <c r="A3" s="26"/>
      <c r="B3" s="27" t="s">
        <v>5</v>
      </c>
      <c r="C3" s="28" t="s">
        <v>6</v>
      </c>
      <c r="D3" s="28" t="s">
        <v>7</v>
      </c>
      <c r="E3" s="28" t="s">
        <v>8</v>
      </c>
      <c r="F3" s="29" t="s">
        <v>9</v>
      </c>
      <c r="G3" s="52"/>
    </row>
    <row r="4" spans="1:7" ht="17.25" thickTop="1">
      <c r="A4" s="132"/>
      <c r="B4" s="133"/>
      <c r="C4" s="134"/>
      <c r="D4" s="135"/>
      <c r="E4" s="136"/>
      <c r="F4" s="137"/>
    </row>
    <row r="5" spans="1:7" ht="38.25">
      <c r="A5" s="74" t="s">
        <v>92</v>
      </c>
      <c r="B5" s="39" t="s">
        <v>176</v>
      </c>
      <c r="C5" s="76" t="s">
        <v>10</v>
      </c>
      <c r="D5" s="77">
        <v>1</v>
      </c>
      <c r="E5" s="34">
        <v>0</v>
      </c>
      <c r="F5" s="35">
        <f t="shared" ref="F5" si="0">D5*E5</f>
        <v>0</v>
      </c>
    </row>
    <row r="6" spans="1:7">
      <c r="A6" s="74"/>
      <c r="B6" s="39"/>
      <c r="C6" s="76"/>
      <c r="D6" s="77"/>
      <c r="E6" s="34"/>
      <c r="F6" s="35"/>
    </row>
    <row r="7" spans="1:7" ht="38.25">
      <c r="A7" s="74" t="s">
        <v>93</v>
      </c>
      <c r="B7" s="39" t="s">
        <v>177</v>
      </c>
      <c r="C7" s="76" t="s">
        <v>53</v>
      </c>
      <c r="D7" s="77">
        <v>156</v>
      </c>
      <c r="E7" s="34">
        <v>0</v>
      </c>
      <c r="F7" s="35">
        <f>D7*E7</f>
        <v>0</v>
      </c>
    </row>
    <row r="8" spans="1:7">
      <c r="A8" s="74"/>
      <c r="B8" s="39"/>
      <c r="C8" s="76"/>
      <c r="D8" s="77"/>
      <c r="E8" s="34"/>
      <c r="F8" s="35"/>
    </row>
    <row r="9" spans="1:7">
      <c r="A9" s="74" t="s">
        <v>94</v>
      </c>
      <c r="B9" s="39" t="s">
        <v>178</v>
      </c>
      <c r="C9" s="76" t="s">
        <v>39</v>
      </c>
      <c r="D9" s="77">
        <v>15</v>
      </c>
      <c r="E9" s="34">
        <v>0</v>
      </c>
      <c r="F9" s="35">
        <f>D9*E9</f>
        <v>0</v>
      </c>
    </row>
    <row r="10" spans="1:7">
      <c r="A10" s="74"/>
      <c r="B10" s="39"/>
      <c r="C10" s="76"/>
      <c r="D10" s="77"/>
      <c r="E10" s="34"/>
      <c r="F10" s="35"/>
    </row>
    <row r="11" spans="1:7" ht="51">
      <c r="A11" s="74" t="s">
        <v>95</v>
      </c>
      <c r="B11" s="39" t="s">
        <v>179</v>
      </c>
      <c r="C11" s="76" t="s">
        <v>21</v>
      </c>
      <c r="D11" s="77">
        <v>112</v>
      </c>
      <c r="E11" s="34">
        <v>0</v>
      </c>
      <c r="F11" s="35">
        <f t="shared" ref="F11" si="1">D11*E11</f>
        <v>0</v>
      </c>
    </row>
    <row r="12" spans="1:7">
      <c r="A12" s="74"/>
      <c r="B12" s="39"/>
      <c r="C12" s="76"/>
      <c r="D12" s="77"/>
      <c r="E12" s="34"/>
      <c r="F12" s="35"/>
    </row>
    <row r="13" spans="1:7">
      <c r="A13" s="74" t="s">
        <v>96</v>
      </c>
      <c r="B13" s="39" t="s">
        <v>180</v>
      </c>
      <c r="C13" s="76" t="s">
        <v>21</v>
      </c>
      <c r="D13" s="77">
        <v>40</v>
      </c>
      <c r="E13" s="34">
        <v>0</v>
      </c>
      <c r="F13" s="35">
        <f>D13*E13</f>
        <v>0</v>
      </c>
    </row>
    <row r="14" spans="1:7">
      <c r="A14" s="74"/>
      <c r="B14" s="39"/>
      <c r="C14" s="76"/>
      <c r="D14" s="77"/>
      <c r="E14" s="34"/>
      <c r="F14" s="35"/>
    </row>
    <row r="15" spans="1:7" ht="51">
      <c r="A15" s="74" t="s">
        <v>98</v>
      </c>
      <c r="B15" s="39" t="s">
        <v>181</v>
      </c>
      <c r="C15" s="76" t="s">
        <v>21</v>
      </c>
      <c r="D15" s="77">
        <v>30</v>
      </c>
      <c r="E15" s="34">
        <v>0</v>
      </c>
      <c r="F15" s="35">
        <f t="shared" ref="F15" si="2">D15*E15</f>
        <v>0</v>
      </c>
    </row>
    <row r="16" spans="1:7">
      <c r="A16" s="74"/>
      <c r="B16" s="39"/>
      <c r="C16" s="76"/>
      <c r="D16" s="77"/>
      <c r="E16" s="34"/>
      <c r="F16" s="35"/>
    </row>
    <row r="17" spans="1:6" ht="38.25">
      <c r="A17" s="74" t="s">
        <v>99</v>
      </c>
      <c r="B17" s="39" t="s">
        <v>182</v>
      </c>
      <c r="C17" s="76" t="s">
        <v>21</v>
      </c>
      <c r="D17" s="77">
        <v>42</v>
      </c>
      <c r="E17" s="34">
        <v>0</v>
      </c>
      <c r="F17" s="35">
        <f t="shared" ref="F17" si="3">D17*E17</f>
        <v>0</v>
      </c>
    </row>
    <row r="18" spans="1:6">
      <c r="A18" s="74"/>
      <c r="B18" s="39"/>
      <c r="C18" s="76"/>
      <c r="D18" s="77"/>
      <c r="E18" s="34"/>
      <c r="F18" s="35"/>
    </row>
    <row r="19" spans="1:6" ht="27.75">
      <c r="A19" s="74" t="s">
        <v>100</v>
      </c>
      <c r="B19" s="39" t="s">
        <v>183</v>
      </c>
      <c r="C19" s="76" t="s">
        <v>22</v>
      </c>
      <c r="D19" s="77">
        <v>94</v>
      </c>
      <c r="E19" s="34">
        <v>0</v>
      </c>
      <c r="F19" s="35">
        <f>D19*E19</f>
        <v>0</v>
      </c>
    </row>
    <row r="20" spans="1:6">
      <c r="A20" s="74"/>
      <c r="B20" s="39"/>
      <c r="C20" s="76"/>
      <c r="D20" s="77"/>
      <c r="E20" s="34"/>
      <c r="F20" s="35"/>
    </row>
    <row r="21" spans="1:6" ht="25.5">
      <c r="A21" s="74" t="s">
        <v>101</v>
      </c>
      <c r="B21" s="39" t="s">
        <v>184</v>
      </c>
      <c r="C21" s="76" t="s">
        <v>53</v>
      </c>
      <c r="D21" s="77">
        <v>156</v>
      </c>
      <c r="E21" s="34">
        <v>0</v>
      </c>
      <c r="F21" s="35">
        <f>D21*E21</f>
        <v>0</v>
      </c>
    </row>
    <row r="22" spans="1:6">
      <c r="A22" s="74"/>
      <c r="B22" s="39"/>
      <c r="C22" s="76"/>
      <c r="D22" s="77"/>
      <c r="E22" s="34"/>
      <c r="F22" s="35"/>
    </row>
    <row r="23" spans="1:6">
      <c r="A23" s="74"/>
      <c r="B23" s="138" t="s">
        <v>185</v>
      </c>
      <c r="C23" s="76"/>
      <c r="D23" s="77"/>
      <c r="E23" s="34"/>
      <c r="F23" s="35"/>
    </row>
    <row r="24" spans="1:6">
      <c r="A24" s="74"/>
      <c r="B24" s="39"/>
      <c r="C24" s="76"/>
      <c r="D24" s="77"/>
      <c r="E24" s="34"/>
      <c r="F24" s="35"/>
    </row>
    <row r="25" spans="1:6" ht="38.25">
      <c r="A25" s="74" t="s">
        <v>102</v>
      </c>
      <c r="B25" s="39" t="s">
        <v>200</v>
      </c>
      <c r="C25" s="76" t="s">
        <v>53</v>
      </c>
      <c r="D25" s="77">
        <v>156</v>
      </c>
      <c r="E25" s="34">
        <v>0</v>
      </c>
      <c r="F25" s="35">
        <f>D25*E25</f>
        <v>0</v>
      </c>
    </row>
    <row r="26" spans="1:6">
      <c r="A26" s="74"/>
      <c r="B26" s="39"/>
      <c r="C26" s="76"/>
      <c r="D26" s="77"/>
      <c r="E26" s="34"/>
      <c r="F26" s="35"/>
    </row>
    <row r="27" spans="1:6" ht="25.5">
      <c r="A27" s="74" t="s">
        <v>106</v>
      </c>
      <c r="B27" s="39" t="s">
        <v>186</v>
      </c>
      <c r="C27" s="76" t="s">
        <v>53</v>
      </c>
      <c r="D27" s="77">
        <v>50</v>
      </c>
      <c r="E27" s="34">
        <v>0</v>
      </c>
      <c r="F27" s="35">
        <f>D27*E27</f>
        <v>0</v>
      </c>
    </row>
    <row r="28" spans="1:6">
      <c r="A28" s="74"/>
      <c r="B28" s="39"/>
      <c r="C28" s="76"/>
      <c r="D28" s="77"/>
      <c r="E28" s="34"/>
      <c r="F28" s="35"/>
    </row>
    <row r="29" spans="1:6">
      <c r="A29" s="74" t="s">
        <v>103</v>
      </c>
      <c r="B29" s="39" t="s">
        <v>187</v>
      </c>
      <c r="C29" s="76" t="s">
        <v>10</v>
      </c>
      <c r="D29" s="77">
        <v>2</v>
      </c>
      <c r="E29" s="34">
        <v>0</v>
      </c>
      <c r="F29" s="35">
        <f>D29*E29</f>
        <v>0</v>
      </c>
    </row>
    <row r="30" spans="1:6">
      <c r="A30" s="74"/>
      <c r="B30" s="39"/>
      <c r="C30" s="76"/>
      <c r="D30" s="77"/>
      <c r="E30" s="34"/>
      <c r="F30" s="35"/>
    </row>
    <row r="31" spans="1:6">
      <c r="A31" s="74" t="s">
        <v>104</v>
      </c>
      <c r="B31" s="39" t="s">
        <v>190</v>
      </c>
      <c r="C31" s="76" t="s">
        <v>10</v>
      </c>
      <c r="D31" s="77">
        <v>10</v>
      </c>
      <c r="E31" s="34">
        <v>0</v>
      </c>
      <c r="F31" s="35">
        <f>D31*E31</f>
        <v>0</v>
      </c>
    </row>
    <row r="32" spans="1:6">
      <c r="A32" s="74"/>
      <c r="B32" s="39" t="s">
        <v>191</v>
      </c>
      <c r="C32" s="76"/>
      <c r="D32" s="77"/>
      <c r="E32" s="34"/>
      <c r="F32" s="35"/>
    </row>
    <row r="33" spans="1:6">
      <c r="A33" s="74"/>
      <c r="B33" s="39" t="s">
        <v>188</v>
      </c>
      <c r="C33" s="76"/>
      <c r="D33" s="77"/>
      <c r="E33" s="34"/>
      <c r="F33" s="35"/>
    </row>
    <row r="34" spans="1:6" ht="25.5">
      <c r="A34" s="74"/>
      <c r="B34" s="39" t="s">
        <v>189</v>
      </c>
      <c r="C34" s="76"/>
      <c r="D34" s="77"/>
      <c r="E34" s="34"/>
      <c r="F34" s="35"/>
    </row>
    <row r="35" spans="1:6">
      <c r="A35" s="74"/>
      <c r="B35" s="39"/>
      <c r="C35" s="76"/>
      <c r="D35" s="77"/>
      <c r="E35" s="34"/>
      <c r="F35" s="35"/>
    </row>
    <row r="36" spans="1:6" ht="76.5">
      <c r="A36" s="74" t="s">
        <v>105</v>
      </c>
      <c r="B36" s="39" t="s">
        <v>192</v>
      </c>
      <c r="C36" s="76" t="s">
        <v>10</v>
      </c>
      <c r="D36" s="77">
        <v>1</v>
      </c>
      <c r="E36" s="34">
        <v>0</v>
      </c>
      <c r="F36" s="35">
        <f>D36*E36</f>
        <v>0</v>
      </c>
    </row>
    <row r="37" spans="1:6">
      <c r="A37" s="74"/>
      <c r="B37" s="39"/>
      <c r="C37" s="76"/>
      <c r="D37" s="77"/>
      <c r="E37" s="34"/>
      <c r="F37" s="35"/>
    </row>
    <row r="38" spans="1:6" ht="63.75">
      <c r="A38" s="74" t="s">
        <v>134</v>
      </c>
      <c r="B38" s="39" t="s">
        <v>193</v>
      </c>
      <c r="C38" s="76" t="s">
        <v>10</v>
      </c>
      <c r="D38" s="77">
        <v>1</v>
      </c>
      <c r="E38" s="34">
        <v>0</v>
      </c>
      <c r="F38" s="35">
        <f>D38*E38</f>
        <v>0</v>
      </c>
    </row>
    <row r="39" spans="1:6">
      <c r="A39" s="74"/>
      <c r="B39" s="39"/>
      <c r="C39" s="76"/>
      <c r="D39" s="77"/>
      <c r="E39" s="34"/>
      <c r="F39" s="35"/>
    </row>
    <row r="40" spans="1:6">
      <c r="A40" s="74" t="s">
        <v>135</v>
      </c>
      <c r="B40" s="39" t="s">
        <v>194</v>
      </c>
      <c r="C40" s="76" t="s">
        <v>195</v>
      </c>
      <c r="D40" s="77">
        <v>10</v>
      </c>
      <c r="E40" s="34">
        <v>0</v>
      </c>
      <c r="F40" s="35">
        <f>D40*E40</f>
        <v>0</v>
      </c>
    </row>
    <row r="41" spans="1:6">
      <c r="A41" s="74"/>
      <c r="B41" s="39"/>
      <c r="C41" s="76"/>
      <c r="D41" s="77"/>
      <c r="E41" s="34"/>
      <c r="F41" s="35"/>
    </row>
    <row r="42" spans="1:6" ht="25.5">
      <c r="A42" s="74" t="s">
        <v>136</v>
      </c>
      <c r="B42" s="39" t="s">
        <v>196</v>
      </c>
      <c r="C42" s="76" t="s">
        <v>10</v>
      </c>
      <c r="D42" s="77">
        <v>1</v>
      </c>
      <c r="E42" s="34">
        <v>0</v>
      </c>
      <c r="F42" s="35">
        <f>D42*E42</f>
        <v>0</v>
      </c>
    </row>
    <row r="43" spans="1:6">
      <c r="A43" s="74"/>
      <c r="B43" s="39"/>
      <c r="C43" s="76"/>
      <c r="D43" s="77"/>
      <c r="E43" s="34"/>
      <c r="F43" s="35"/>
    </row>
    <row r="44" spans="1:6" ht="89.25">
      <c r="A44" s="74" t="s">
        <v>137</v>
      </c>
      <c r="B44" s="39" t="s">
        <v>197</v>
      </c>
      <c r="C44" s="76" t="s">
        <v>39</v>
      </c>
      <c r="D44" s="77">
        <v>10</v>
      </c>
      <c r="E44" s="34">
        <v>0</v>
      </c>
      <c r="F44" s="35">
        <f>D44*E44</f>
        <v>0</v>
      </c>
    </row>
    <row r="45" spans="1:6" ht="25.5">
      <c r="A45" s="74"/>
      <c r="B45" s="39" t="s">
        <v>198</v>
      </c>
      <c r="C45" s="76"/>
      <c r="D45" s="77"/>
      <c r="E45" s="34"/>
      <c r="F45" s="35"/>
    </row>
    <row r="46" spans="1:6" ht="17.25" thickBot="1">
      <c r="A46" s="83"/>
      <c r="B46" s="39"/>
      <c r="C46" s="76"/>
      <c r="D46" s="77"/>
      <c r="E46" s="34"/>
      <c r="F46" s="35"/>
    </row>
    <row r="47" spans="1:6" ht="17.25" thickBot="1">
      <c r="A47" s="44"/>
      <c r="B47" s="45" t="s">
        <v>199</v>
      </c>
      <c r="C47" s="46"/>
      <c r="D47" s="47"/>
      <c r="E47" s="48"/>
      <c r="F47" s="49">
        <f>SUM(F4:F46)</f>
        <v>0</v>
      </c>
    </row>
    <row r="48" spans="1:6" ht="17.25" thickTop="1"/>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Footer>&amp;R&amp;P</oddFooter>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19</vt:i4>
      </vt:variant>
    </vt:vector>
  </HeadingPairs>
  <TitlesOfParts>
    <vt:vector size="30" baseType="lpstr">
      <vt:lpstr>Rek.</vt:lpstr>
      <vt:lpstr>Splošna določila</vt:lpstr>
      <vt:lpstr>A|Predd.</vt:lpstr>
      <vt:lpstr>A|Odstr.</vt:lpstr>
      <vt:lpstr>A|Zem. d.</vt:lpstr>
      <vt:lpstr>A|Met. kan.</vt:lpstr>
      <vt:lpstr>A|Cesta</vt:lpstr>
      <vt:lpstr>A|Opr. c.</vt:lpstr>
      <vt:lpstr>A|Vrt. d.</vt:lpstr>
      <vt:lpstr>A|Ostala dela</vt:lpstr>
      <vt:lpstr>B|Vodovod</vt:lpstr>
      <vt:lpstr>'A|Cesta'!Excel_BuiltIn_Print_Area_3_1</vt:lpstr>
      <vt:lpstr>'A|Met. kan.'!Excel_BuiltIn_Print_Area_3_1</vt:lpstr>
      <vt:lpstr>'A|Odstr.'!Excel_BuiltIn_Print_Area_3_1</vt:lpstr>
      <vt:lpstr>'A|Opr. c.'!Excel_BuiltIn_Print_Area_3_1</vt:lpstr>
      <vt:lpstr>'A|Ostala dela'!Excel_BuiltIn_Print_Area_3_1</vt:lpstr>
      <vt:lpstr>'A|Vrt. d.'!Excel_BuiltIn_Print_Area_3_1</vt:lpstr>
      <vt:lpstr>'A|Zem. d.'!Excel_BuiltIn_Print_Area_3_1</vt:lpstr>
      <vt:lpstr>'B|Vodovod'!Excel_BuiltIn_Print_Area_3_1</vt:lpstr>
      <vt:lpstr>'A|Cesta'!Področje_tiskanja</vt:lpstr>
      <vt:lpstr>'A|Met. kan.'!Področje_tiskanja</vt:lpstr>
      <vt:lpstr>'A|Odstr.'!Področje_tiskanja</vt:lpstr>
      <vt:lpstr>'A|Opr. c.'!Področje_tiskanja</vt:lpstr>
      <vt:lpstr>'A|Ostala dela'!Področje_tiskanja</vt:lpstr>
      <vt:lpstr>'A|Predd.'!Področje_tiskanja</vt:lpstr>
      <vt:lpstr>'A|Vrt. d.'!Področje_tiskanja</vt:lpstr>
      <vt:lpstr>'A|Zem. d.'!Področje_tiskanja</vt:lpstr>
      <vt:lpstr>'B|Vodovod'!Področje_tiskanja</vt:lpstr>
      <vt:lpstr>Rek.!Področje_tiskanja</vt:lpstr>
      <vt:lpstr>'Splošna določila'!Področje_tiskanja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KCG</cp:lastModifiedBy>
  <cp:lastPrinted>2023-04-11T12:05:40Z</cp:lastPrinted>
  <dcterms:created xsi:type="dcterms:W3CDTF">2022-02-01T06:15:42Z</dcterms:created>
  <dcterms:modified xsi:type="dcterms:W3CDTF">2026-07-24T07:07:43Z</dcterms:modified>
</cp:coreProperties>
</file>